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gi7.sharepoint.com/sites/BL-TYO/Freigegebene Dokumente/General/Wichtige Daten/Dienstleistungsvertrag LK/2026/Vergabe und Ausschreibung/"/>
    </mc:Choice>
  </mc:AlternateContent>
  <xr:revisionPtr revIDLastSave="2203" documentId="13_ncr:1_{72279A09-8356-4E3B-B8BF-0F8F1541F7FF}" xr6:coauthVersionLast="47" xr6:coauthVersionMax="47" xr10:uidLastSave="{38D42108-9CD3-4FB8-A4B6-B3B842261293}"/>
  <bookViews>
    <workbookView xWindow="6450" yWindow="195" windowWidth="23955" windowHeight="20685" firstSheet="2" activeTab="5" xr2:uid="{00000000-000D-0000-FFFF-FFFF00000000}"/>
  </bookViews>
  <sheets>
    <sheet name="LOS 1" sheetId="1" r:id="rId1"/>
    <sheet name="L1.1 Unterrichtserfahrung " sheetId="18" r:id="rId2"/>
    <sheet name="L1.2 Flexiblität" sheetId="20" r:id="rId3"/>
    <sheet name="L1.3 DaF Kompetenz" sheetId="19" r:id="rId4"/>
    <sheet name="LOS 2 - PR" sheetId="13" r:id="rId5"/>
    <sheet name="L2.1" sheetId="21" r:id="rId6"/>
    <sheet name="Finale Kaskadenliste" sheetId="17" state="hidden" r:id="rId7"/>
    <sheet name="Angebotsübersicht" sheetId="14" state="hidden" r:id="rId8"/>
  </sheets>
  <definedNames>
    <definedName name="_xlnm._FilterDatabase" localSheetId="7" hidden="1">Angebotsübersicht!$A$1:$L$19</definedName>
    <definedName name="_xlnm.Print_Area" localSheetId="6">'Finale Kaskadenliste'!$A$1:$D$23</definedName>
    <definedName name="Text1" localSheetId="1">'L1.1 Unterrichtserfahrung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G6" i="13"/>
  <c r="I6" i="1"/>
  <c r="G6" i="1"/>
  <c r="E6" i="1"/>
  <c r="B29" i="19"/>
  <c r="D4" i="20"/>
  <c r="A16" i="20" s="1"/>
  <c r="D11" i="20"/>
  <c r="B21" i="18"/>
  <c r="H6" i="13" l="1"/>
  <c r="J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Phan-Müller, Oliver</author>
  </authors>
  <commentList>
    <comment ref="H5" authorId="0" shapeId="0" xr:uid="{CC69D70C-610D-401A-BDD1-994F36E7DD0B}">
      <text>
        <r>
          <rPr>
            <b/>
            <sz val="9"/>
            <color indexed="81"/>
            <rFont val="Segoe UI"/>
            <family val="2"/>
          </rPr>
          <t>Noten Methodische DaF-Kompetenzen / Medienkompetenzen: 
0 Punkte - Nicht vorhanden: Das Angebot zeigt keinerlei Anzeichen oder Beweise für das betreffende Kriterium.
1 Punkt - Sehr schlecht: Das Angebot zeigt minimale Anzeichen oder Beweise für das betreffende Kriterium.
2 Punkte - Schlecht: Das Angebot zeigt einige Anzeichen oder Beweise für das betreffende Kriterium, aber nicht genug.
3 Punkte - Durchschnittlich: Das Angebot zeigt eine zufriedenstellende Menge an Anzeichen oder Beweisen für das betreffende Kriterium.
4 Punkte - Gut: Das Angebot zeigt mehr als genug Anzeichen oder Beweise für das betreffende Kriterium.
5 Punkte - Sehr gut: Das Angebot zeigt außergewöhnliche Anzeichen oder Beweise für das betreffende Kriterium.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Phan-Müller, Oliver</author>
  </authors>
  <commentList>
    <comment ref="D5" authorId="0" shapeId="0" xr:uid="{E3DEC283-E32C-4A5C-B0F9-6EC108446A42}">
      <text>
        <r>
          <rPr>
            <b/>
            <sz val="9"/>
            <color indexed="81"/>
            <rFont val="Segoe UI"/>
            <family val="2"/>
          </rPr>
          <t xml:space="preserve">Noten Prüfungserfahrung: 
0 Punkte - keine Prüfungserfahrung
1 Punkt - Sehr schlecht: weniger als 1 Monat oder weniger als 4 Stunden Prüfungserfahrung
2 Punkte - Schlecht: mehr als 1 Monat und weniger als 12 Monate oder mehr als 4 Stunden und weniger als 48 Stunden Prüfungserfahrung
3 Punkte - Durchschnittlich: mehr als 1 Jahr und weniger als 2 Jahre oder mehr als 48 Stunden und weniger als 96 Stunden Prüfungserfahrung
4 Punkte - Gut: mehr als 2 Jahre und weniger als 5 Jahre oder mehr als 96 Stunden und weniger als 240 Stunden Prüfungserfahrung
5 Punkte - Sehr gut: mehr als 5 Jahre oder mehr als 240 Stunden Prüfungserfahrung
</t>
        </r>
      </text>
    </comment>
    <comment ref="F5" authorId="0" shapeId="0" xr:uid="{92774812-9B87-41A8-9CE3-223C1A171162}">
      <text>
        <r>
          <rPr>
            <b/>
            <sz val="9"/>
            <color indexed="81"/>
            <rFont val="Segoe UI"/>
            <family val="2"/>
          </rPr>
          <t xml:space="preserve">Noten Anzahl der absolvierten Goethe-Prüferzertifikaten
0 Punkte - Nicht vorhanden: Das Angebot zeigt keinerlei Anzeichen oder Beweise für das betreffende Kriterium.
1 Punkt - Sehr schlecht: Prüferzertifikat nur für eine Niveaustufe und eine Fertigkeit  
2 Punkte - Schlecht: Prüferzertifikat nur für 1 Niveaustufe und mindestens zwei Fertigkeiten
3 Punkte - Durchschnittlich: Prüferzertifikat für  2-3 Niveaustufen
4 Punkte - Gut: 3 Punkte - Durchschnittlich: Prüferzertifikat für 4 Niveaustufe 
5 Punkte - Sehr gut: Prüferzertifikat nur für mindestens 4 Niveaustufe 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<sst xmlns="http://schemas.openxmlformats.org/spreadsheetml/2006/main" count="184" uniqueCount="126">
  <si>
    <t>Gesamt- Punktzahl</t>
  </si>
  <si>
    <t xml:space="preserve">Punkte                </t>
  </si>
  <si>
    <t>Punkte gewichtet</t>
  </si>
  <si>
    <t xml:space="preserve">Punkte  </t>
  </si>
  <si>
    <t xml:space="preserve">Punkte </t>
  </si>
  <si>
    <t xml:space="preserve">Die gelb hinterlegten Felder sind vom Fachbereich auszufüllen. </t>
  </si>
  <si>
    <t>Methodische DaF-Kompetenzen  40%</t>
  </si>
  <si>
    <t>Bewertungsmatrix - LOS 1: Lehrtätigkeit</t>
  </si>
  <si>
    <t>Bewertungsmatrix - LOS 2: Prüfungstätigkeiten</t>
  </si>
  <si>
    <t>Vorname</t>
  </si>
  <si>
    <t>Vollständigkeit Unterlagen</t>
  </si>
  <si>
    <t xml:space="preserve">Angebot </t>
  </si>
  <si>
    <t>Abgabe Angebot</t>
  </si>
  <si>
    <t>Name</t>
  </si>
  <si>
    <t>LOS 1 - LK</t>
  </si>
  <si>
    <t>LOS 2 - PR</t>
  </si>
  <si>
    <t>Angebot</t>
  </si>
  <si>
    <t>Eignungsprüfung</t>
  </si>
  <si>
    <t>Punkte LOS 1</t>
  </si>
  <si>
    <t>Punkte LOS 2</t>
  </si>
  <si>
    <t>Punkte</t>
  </si>
  <si>
    <t>Adresse</t>
  </si>
  <si>
    <t>Mail</t>
  </si>
  <si>
    <t>Platz</t>
  </si>
  <si>
    <t>LOS 2 Prüfungen</t>
  </si>
  <si>
    <t>LOS 1 Lehrtätigkeit</t>
  </si>
  <si>
    <t>Zuschlag erteilt</t>
  </si>
  <si>
    <t>Unterrichtserfahrung an der Bildungsinstitution</t>
  </si>
  <si>
    <t xml:space="preserve">Wöchentlicher Unterrichtsumfang  </t>
  </si>
  <si>
    <t xml:space="preserve">Zeitraum der Lehrtätigkeit </t>
  </si>
  <si>
    <t>Unterrichtete Niveaustufen (A1-C2)</t>
  </si>
  <si>
    <t>Unterrichtsform</t>
  </si>
  <si>
    <t xml:space="preserve">Kursart </t>
  </si>
  <si>
    <t>Zielgruppe</t>
  </si>
  <si>
    <t>DaF- und Medienkompetenzen</t>
  </si>
  <si>
    <t>Schwerpunkte</t>
  </si>
  <si>
    <r>
      <t>☐</t>
    </r>
    <r>
      <rPr>
        <sz val="10"/>
        <color theme="1"/>
        <rFont val="Goethe FF Clan"/>
        <family val="2"/>
      </rPr>
      <t>Handlungsorientierter Deutschunterricht</t>
    </r>
  </si>
  <si>
    <r>
      <t>☐</t>
    </r>
    <r>
      <rPr>
        <sz val="10"/>
        <color theme="1"/>
        <rFont val="Goethe FF Clan"/>
        <family val="2"/>
      </rPr>
      <t>Grammatikvermittlung</t>
    </r>
  </si>
  <si>
    <r>
      <t>☐</t>
    </r>
    <r>
      <rPr>
        <sz val="10"/>
        <color theme="1"/>
        <rFont val="Goethe FF Clan"/>
        <family val="2"/>
      </rPr>
      <t>Aussprachetraining</t>
    </r>
  </si>
  <si>
    <r>
      <t>☐</t>
    </r>
    <r>
      <rPr>
        <sz val="10"/>
        <color theme="1"/>
        <rFont val="Goethe FF Clan"/>
        <family val="2"/>
      </rPr>
      <t>Landeskunde</t>
    </r>
  </si>
  <si>
    <r>
      <t>☐</t>
    </r>
    <r>
      <rPr>
        <sz val="10"/>
        <color theme="1"/>
        <rFont val="Goethe FF Clan"/>
        <family val="2"/>
      </rPr>
      <t>Lernplattformen (z.B. Moodle)</t>
    </r>
  </si>
  <si>
    <r>
      <t>☐</t>
    </r>
    <r>
      <rPr>
        <sz val="10"/>
        <color theme="1"/>
        <rFont val="Goethe FF Clan"/>
        <family val="2"/>
      </rPr>
      <t>Videokonferenzsoftware (z.B. Zoom)</t>
    </r>
  </si>
  <si>
    <r>
      <t>☐</t>
    </r>
    <r>
      <rPr>
        <sz val="10"/>
        <color theme="1"/>
        <rFont val="Goethe FF Clan"/>
        <family val="2"/>
      </rPr>
      <t>Interaktive Whiteboards / Smartboards</t>
    </r>
  </si>
  <si>
    <r>
      <t>☐</t>
    </r>
    <r>
      <rPr>
        <sz val="10"/>
        <color theme="1"/>
        <rFont val="Goethe FF Clan"/>
        <family val="2"/>
      </rPr>
      <t>KI-Tools</t>
    </r>
  </si>
  <si>
    <r>
      <t>☐</t>
    </r>
    <r>
      <rPr>
        <sz val="10"/>
        <color theme="1"/>
        <rFont val="Goethe FF Clan"/>
        <family val="2"/>
      </rPr>
      <t xml:space="preserve">Sonstiges: </t>
    </r>
    <r>
      <rPr>
        <sz val="10"/>
        <color theme="1"/>
        <rFont val="Goethe Text"/>
      </rPr>
      <t>     </t>
    </r>
  </si>
  <si>
    <t xml:space="preserve">max Punkte </t>
  </si>
  <si>
    <t>Punkteverteilung</t>
  </si>
  <si>
    <t>Die Zielaufgabe bezieht sich auf ein
globales, kommunikatives Lernziel und ist
teilnehmergerecht formuliert.</t>
  </si>
  <si>
    <t>Die Teillernziele sind nachvollziehbar und
adressatengerecht ausgewählt.</t>
  </si>
  <si>
    <t>Die Unterrichtsplanung zeigt einen logischen,
sinnvollen Aufbau, die Phasen sind aufeinander
abgestimmt.</t>
  </si>
  <si>
    <t>Die Zeitplanung ist realistisch, die angestrebten
Lernziele sind in der vorgesehenen Zeit
erreichbar.</t>
  </si>
  <si>
    <t>Lern- und Lehraktivitäten sind den Teillernzielen
entsprechend ausgewogen.</t>
  </si>
  <si>
    <t>Die Unterrichtsplanung ist fachdidaktisch
angemessen formuliert</t>
  </si>
  <si>
    <t>Die Sozial- und Arbeitsformen sind
adressatengerecht und abwechslungsreich
ausgewählt und entsprechen dem jeweiligen
Teillernziel.</t>
  </si>
  <si>
    <t xml:space="preserve">teilweise </t>
  </si>
  <si>
    <t xml:space="preserve"> nicht vorhanden</t>
  </si>
  <si>
    <t xml:space="preserve">Bewertungskriterium </t>
  </si>
  <si>
    <t>erfüllt</t>
  </si>
  <si>
    <r>
      <t>☐</t>
    </r>
    <r>
      <rPr>
        <sz val="10"/>
        <color theme="1"/>
        <rFont val="Goethe FF Clan"/>
        <family val="2"/>
      </rPr>
      <t xml:space="preserve"> Übersetzung</t>
    </r>
  </si>
  <si>
    <t>max. Punktzahl</t>
  </si>
  <si>
    <t>Nr.</t>
  </si>
  <si>
    <r>
      <t>☐</t>
    </r>
    <r>
      <rPr>
        <sz val="10"/>
        <color theme="1"/>
        <rFont val="Goethe FF Clan"/>
        <family val="2"/>
      </rPr>
      <t>Prüfungstraining</t>
    </r>
  </si>
  <si>
    <t>Eingesetzte Unterrichts-medien</t>
  </si>
  <si>
    <t>Bewertungsmatrix der eingereichten Lehrskizze</t>
  </si>
  <si>
    <t>Die Unterrichtsplanung zeigt die Umsetzung
methodisch-didaktischer Prinzipien wie
Kompetenzorientierung, Teilnehmerorientierung,
Handlungsorientierung, Interaktionsorientierung,
interkultureller Orientierung.</t>
  </si>
  <si>
    <t>gering</t>
  </si>
  <si>
    <t>Bewertungsmatrix Unterrichtserfahrung</t>
  </si>
  <si>
    <t>pro Item 0,5</t>
  </si>
  <si>
    <t xml:space="preserve">Gesamtpunktzahl </t>
  </si>
  <si>
    <t>1-5 Std. = 1
6-10 Std. = 2
11 - 15 Std. = 3
&gt; 15 Std. 4</t>
  </si>
  <si>
    <t>pro Item 1</t>
  </si>
  <si>
    <t>     X Stunden</t>
  </si>
  <si>
    <t>Von   xx.xx.xx    bis   xx.xx.xx   </t>
  </si>
  <si>
    <t xml:space="preserve">Bewertungsmatrix Methodische DaF-Kompetenzen / Medienkompetenzen: </t>
  </si>
  <si>
    <t>☐A1 ☐A2 ☐B1 ☐B2 ☐C1 ☐C2</t>
  </si>
  <si>
    <t>☐Präsenz   
☐Hybrid
☐Online</t>
  </si>
  <si>
    <t>☐Einzeltraining</t>
  </si>
  <si>
    <t>☐Gruppenkurse</t>
  </si>
  <si>
    <t>☐Intensivkurse</t>
  </si>
  <si>
    <t>☐Prüfungsvorbereitung</t>
  </si>
  <si>
    <t xml:space="preserve">☐Fach- und Kultursprachliche </t>
  </si>
  <si>
    <t>☐Erwachsene       
☐Kinder 
☐Jugendliche</t>
  </si>
  <si>
    <t>Mögliche Einsatztage</t>
  </si>
  <si>
    <t>Mögliche Einsatzzeiten</t>
  </si>
  <si>
    <r>
      <t>☐</t>
    </r>
    <r>
      <rPr>
        <sz val="10"/>
        <color theme="1"/>
        <rFont val="Goethe FF Clan"/>
        <family val="2"/>
      </rPr>
      <t>Vormittags (08:00 – 14:00)</t>
    </r>
  </si>
  <si>
    <r>
      <t>☐</t>
    </r>
    <r>
      <rPr>
        <sz val="10"/>
        <color theme="1"/>
        <rFont val="Goethe FF Clan"/>
        <family val="2"/>
      </rPr>
      <t>Nachmittags (14:00 – 18:00)</t>
    </r>
  </si>
  <si>
    <r>
      <t>☐</t>
    </r>
    <r>
      <rPr>
        <sz val="10"/>
        <color theme="1"/>
        <rFont val="Goethe FF Clan"/>
        <family val="2"/>
      </rPr>
      <t xml:space="preserve">Abends (18:00 – 22:00) </t>
    </r>
  </si>
  <si>
    <t>☐Freitag</t>
  </si>
  <si>
    <t>☐Samstag</t>
  </si>
  <si>
    <t>☐Sonntag</t>
  </si>
  <si>
    <t xml:space="preserve">☐Montag              </t>
  </si>
  <si>
    <t xml:space="preserve">☐Dienstag            </t>
  </si>
  <si>
    <t xml:space="preserve">☐Mittwoch           </t>
  </si>
  <si>
    <t>☐Donnerstag</t>
  </si>
  <si>
    <t>Abfrage der zeitlichen Flexibilität für den vorgesehenen Einsatz</t>
  </si>
  <si>
    <t>Gesamtpunktzahl</t>
  </si>
  <si>
    <t>Unterrichtserfahrung 40%</t>
  </si>
  <si>
    <t>Zeitliche Flexibilität  20%</t>
  </si>
  <si>
    <t>Die erreichten Punkte wurden ins Verhältnis zur jeweiligen Maximalpunktzahl gesetzt und anschließend gemäß der festgelegten Gewichtung von 40 % / 40 % / 20 % in die Gesamtwertung überführt.</t>
  </si>
  <si>
    <t>Bewertungsmethode</t>
  </si>
  <si>
    <t>Die Bewertung der Angebote erfolgte zunächst anhand der jeweiligen Bewertungsmatrix je Zuschlagskriterium (L1.1, L1.2, L1.3)</t>
  </si>
  <si>
    <t xml:space="preserve">Zeitraum der Prüfungstätigkeit </t>
  </si>
  <si>
    <t>Prüfungserfahrung</t>
  </si>
  <si>
    <t xml:space="preserve">Bewertungsmatrix Prüfungserfahrung </t>
  </si>
  <si>
    <t>Niveaustufe</t>
  </si>
  <si>
    <t>Schriftlich</t>
  </si>
  <si>
    <t>Mündlich</t>
  </si>
  <si>
    <t>A1 FIT</t>
  </si>
  <si>
    <t>☐</t>
  </si>
  <si>
    <t>A1 (SD1)</t>
  </si>
  <si>
    <t>A2</t>
  </si>
  <si>
    <t>B1</t>
  </si>
  <si>
    <t>B2</t>
  </si>
  <si>
    <t>C1</t>
  </si>
  <si>
    <t>C2</t>
  </si>
  <si>
    <t>Anzahl der absolvierten Goethe-Prüferzertifikaten</t>
  </si>
  <si>
    <t>Von       bis      </t>
  </si>
  <si>
    <t>Die Bewertung der Angebote erfolgte zunächst anhand der jeweiligen Bewertungsmatrix je Zuschlagskriterium (L2.1)</t>
  </si>
  <si>
    <t>Anzahl der absolvierten Goethe-Prüferzertifikaten  40%</t>
  </si>
  <si>
    <t>Prüfungserfahrung  60%</t>
  </si>
  <si>
    <t>&lt; 1 Monat 0
1- 6 Monate 1
6-12 Monate = 2
 13 - 18  Monate=  3
&gt; 18 Monate = 4</t>
  </si>
  <si>
    <t>Bei der Abgabe von zwei Referenzen wird die maximale Anzahl an Punkten zusammengezählt (z.B. Lehrtätigkeiten: 1 Monat + 12 Monate = 3 Punkte)</t>
  </si>
  <si>
    <t>Bei der Abgabe von zwei Referenzen wird die maximale Anzahl an Punkten zusammengezählt (z.B. Prüfungserfahrung: 1 Monat + 12 Monate = 3 Punkte)</t>
  </si>
  <si>
    <t>Max</t>
  </si>
  <si>
    <t>Mustermann</t>
  </si>
  <si>
    <t>Erika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</si>
</sst>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Goethe FF Clan"/>
      <family val="2"/>
    </font>
    <font>
      <b/>
      <sz val="14"/>
      <color theme="1"/>
      <name val="Goethe FF Clan"/>
      <family val="2"/>
    </font>
    <font>
      <sz val="12"/>
      <color theme="1"/>
      <name val="Goethe FF Clan"/>
      <family val="2"/>
    </font>
    <font>
      <b/>
      <sz val="11"/>
      <color theme="1"/>
      <name val="Calibri"/>
      <family val="2"/>
      <scheme val="minor"/>
    </font>
    <font>
      <sz val="11"/>
      <color theme="1"/>
      <name val="Goethe FF Clan"/>
      <family val="2"/>
    </font>
    <font>
      <b/>
      <sz val="11"/>
      <color rgb="FF000000"/>
      <name val="Goethe FF Clan"/>
      <family val="2"/>
    </font>
    <font>
      <sz val="11"/>
      <color rgb="FF000000"/>
      <name val="Goethe FF Clan"/>
      <family val="2"/>
    </font>
    <font>
      <sz val="8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rgb="FF111111"/>
      <name val="Segoe UI"/>
      <family val="2"/>
    </font>
    <font>
      <sz val="11"/>
      <color rgb="FFFF0000"/>
      <name val="Calibri"/>
      <family val="2"/>
      <scheme val="minor"/>
    </font>
    <font>
      <sz val="11"/>
      <color rgb="FFFF0000"/>
      <name val="Goethe FF Clan"/>
      <family val="2"/>
    </font>
    <font>
      <sz val="10"/>
      <color theme="1"/>
      <name val="Goethe FF Clan"/>
      <family val="2"/>
    </font>
    <font>
      <sz val="10"/>
      <name val="Calibri"/>
      <family val="2"/>
      <scheme val="minor"/>
    </font>
    <font>
      <sz val="10"/>
      <name val="Goethe FF Clan"/>
      <family val="2"/>
    </font>
    <font>
      <sz val="11"/>
      <name val="Goethe FF Clan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Goethe FF Clan"/>
      <family val="2"/>
    </font>
    <font>
      <sz val="10"/>
      <color theme="1"/>
      <name val="Goethe Text"/>
    </font>
    <font>
      <sz val="10"/>
      <color theme="1"/>
      <name val="MS Gothic"/>
      <family val="3"/>
    </font>
    <font>
      <sz val="10"/>
      <color rgb="FF000000"/>
      <name val="Goethe FF Clan"/>
      <family val="2"/>
    </font>
    <font>
      <b/>
      <sz val="10"/>
      <color theme="1"/>
      <name val="Goethe FF Clan"/>
      <family val="2"/>
    </font>
    <font>
      <b/>
      <sz val="11"/>
      <color rgb="FF2D2D2D"/>
      <name val="Goethe FF Clan"/>
      <family val="2"/>
    </font>
    <font>
      <i/>
      <sz val="11"/>
      <color rgb="FFFF0000"/>
      <name val="Goethe FF Clan"/>
      <family val="2"/>
    </font>
    <font>
      <i/>
      <sz val="11"/>
      <color rgb="FFFF0000"/>
      <name val="Calibri"/>
      <family val="2"/>
      <scheme val="minor"/>
    </font>
    <font>
      <i/>
      <sz val="10"/>
      <color rgb="FFFF0000"/>
      <name val="Goethe FF Clan"/>
      <family val="2"/>
    </font>
    <font>
      <i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0C8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horizontal="left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7" xfId="0" applyFont="1" applyBorder="1"/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 indent="1"/>
    </xf>
    <xf numFmtId="0" fontId="7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0" fillId="4" borderId="0" xfId="0" applyFill="1"/>
    <xf numFmtId="0" fontId="7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0" fontId="19" fillId="0" borderId="1" xfId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wrapText="1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4" fillId="4" borderId="1" xfId="0" applyFont="1" applyFill="1" applyBorder="1"/>
    <xf numFmtId="0" fontId="18" fillId="4" borderId="3" xfId="0" applyFont="1" applyFill="1" applyBorder="1" applyAlignment="1">
      <alignment horizontal="center" vertical="center" wrapText="1"/>
    </xf>
    <xf numFmtId="0" fontId="19" fillId="4" borderId="6" xfId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4" fillId="4" borderId="1" xfId="0" applyFont="1" applyFill="1" applyBorder="1" applyAlignment="1">
      <alignment wrapText="1"/>
    </xf>
    <xf numFmtId="0" fontId="14" fillId="4" borderId="5" xfId="0" quotePrefix="1" applyFont="1" applyFill="1" applyBorder="1" applyAlignment="1">
      <alignment wrapText="1"/>
    </xf>
    <xf numFmtId="0" fontId="16" fillId="4" borderId="5" xfId="0" quotePrefix="1" applyFont="1" applyFill="1" applyBorder="1" applyAlignment="1">
      <alignment wrapText="1"/>
    </xf>
    <xf numFmtId="0" fontId="14" fillId="4" borderId="5" xfId="0" applyFont="1" applyFill="1" applyBorder="1"/>
    <xf numFmtId="0" fontId="17" fillId="4" borderId="5" xfId="0" applyFont="1" applyFill="1" applyBorder="1" applyAlignment="1">
      <alignment horizontal="center" vertical="center" wrapText="1"/>
    </xf>
    <xf numFmtId="0" fontId="19" fillId="4" borderId="5" xfId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5" fillId="4" borderId="1" xfId="0" quotePrefix="1" applyFont="1" applyFill="1" applyBorder="1" applyAlignment="1">
      <alignment wrapText="1"/>
    </xf>
    <xf numFmtId="0" fontId="16" fillId="4" borderId="5" xfId="0" applyFont="1" applyFill="1" applyBorder="1" applyAlignment="1">
      <alignment wrapText="1"/>
    </xf>
    <xf numFmtId="0" fontId="14" fillId="4" borderId="5" xfId="0" quotePrefix="1" applyFont="1" applyFill="1" applyBorder="1"/>
    <xf numFmtId="0" fontId="1" fillId="4" borderId="7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" fontId="0" fillId="0" borderId="0" xfId="0" applyNumberFormat="1"/>
    <xf numFmtId="0" fontId="20" fillId="6" borderId="11" xfId="0" applyFont="1" applyFill="1" applyBorder="1" applyAlignment="1">
      <alignment horizontal="center" vertical="center" wrapText="1"/>
    </xf>
    <xf numFmtId="0" fontId="20" fillId="6" borderId="22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20" fillId="8" borderId="22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0" fillId="0" borderId="27" xfId="0" applyBorder="1"/>
    <xf numFmtId="0" fontId="22" fillId="0" borderId="30" xfId="0" applyFont="1" applyBorder="1" applyAlignment="1">
      <alignment vertical="center" wrapText="1"/>
    </xf>
    <xf numFmtId="0" fontId="0" fillId="0" borderId="30" xfId="0" applyBorder="1"/>
    <xf numFmtId="0" fontId="14" fillId="0" borderId="27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24" fillId="6" borderId="24" xfId="0" applyFont="1" applyFill="1" applyBorder="1"/>
    <xf numFmtId="0" fontId="0" fillId="6" borderId="25" xfId="0" applyFill="1" applyBorder="1"/>
    <xf numFmtId="0" fontId="20" fillId="8" borderId="23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/>
    </xf>
    <xf numFmtId="0" fontId="4" fillId="6" borderId="0" xfId="0" applyFont="1" applyFill="1" applyAlignment="1">
      <alignment horizontal="center" vertical="center"/>
    </xf>
    <xf numFmtId="1" fontId="13" fillId="2" borderId="4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2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20" fillId="8" borderId="1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0" fontId="20" fillId="6" borderId="27" xfId="0" applyFont="1" applyFill="1" applyBorder="1" applyAlignment="1">
      <alignment horizontal="center" vertical="center" wrapText="1"/>
    </xf>
    <xf numFmtId="0" fontId="20" fillId="6" borderId="28" xfId="0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5" fillId="7" borderId="30" xfId="0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horizontal="center" vertical="center" wrapText="1"/>
    </xf>
    <xf numFmtId="0" fontId="25" fillId="0" borderId="0" xfId="0" applyFont="1"/>
    <xf numFmtId="0" fontId="24" fillId="0" borderId="3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8" fillId="3" borderId="1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/>
    </xf>
    <xf numFmtId="1" fontId="28" fillId="0" borderId="4" xfId="0" applyNumberFormat="1" applyFont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28" fillId="0" borderId="4" xfId="0" applyFont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6" fillId="2" borderId="4" xfId="0" applyFont="1" applyFill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4" fillId="0" borderId="24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0" fillId="6" borderId="1" xfId="0" applyFill="1" applyBorder="1" applyAlignment="1">
      <alignment horizontal="center"/>
    </xf>
    <xf numFmtId="0" fontId="23" fillId="6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A0C814"/>
      <color rgb="FFD0E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zoomScale="130" zoomScaleNormal="130" workbookViewId="0">
      <pane ySplit="5" topLeftCell="A6" activePane="bottomLeft" state="frozen"/>
      <selection pane="bottomLeft" activeCell="C16" sqref="C16"/>
    </sheetView>
  </sheetViews>
  <sheetFormatPr baseColWidth="10" defaultColWidth="11.42578125" defaultRowHeight="15" x14ac:dyDescent="0.25"/>
  <cols>
    <col min="1" max="1" width="22" style="1" customWidth="1"/>
    <col min="2" max="3" width="27.42578125" style="1" customWidth="1"/>
    <col min="4" max="4" width="18.7109375" style="1" customWidth="1"/>
    <col min="5" max="5" width="23" style="1" customWidth="1"/>
    <col min="6" max="6" width="28.140625" style="1" customWidth="1"/>
    <col min="7" max="7" width="32.28515625" style="1" customWidth="1"/>
    <col min="8" max="9" width="18.7109375" style="1" customWidth="1"/>
    <col min="10" max="10" width="16" style="1" customWidth="1"/>
    <col min="11" max="16384" width="11.42578125" style="1"/>
  </cols>
  <sheetData>
    <row r="1" spans="1:11" ht="18" x14ac:dyDescent="0.25">
      <c r="A1" s="144" t="s">
        <v>7</v>
      </c>
      <c r="B1" s="144"/>
      <c r="C1" s="144"/>
      <c r="D1" s="145"/>
      <c r="E1" s="145"/>
      <c r="F1" s="145"/>
    </row>
    <row r="2" spans="1:11" x14ac:dyDescent="0.25">
      <c r="A2" s="141" t="s">
        <v>5</v>
      </c>
      <c r="B2" s="142"/>
      <c r="C2" s="142"/>
      <c r="D2" s="143"/>
      <c r="E2" s="143"/>
      <c r="F2" s="143"/>
    </row>
    <row r="3" spans="1:11" ht="18" x14ac:dyDescent="0.25">
      <c r="A3" s="5"/>
      <c r="B3" s="5"/>
      <c r="C3" s="5"/>
      <c r="D3" s="6"/>
      <c r="E3" s="6"/>
      <c r="F3" s="6"/>
    </row>
    <row r="4" spans="1:11" x14ac:dyDescent="0.2">
      <c r="A4" s="7"/>
      <c r="B4" s="7"/>
      <c r="C4" s="7"/>
      <c r="D4" s="146" t="s">
        <v>96</v>
      </c>
      <c r="E4" s="147"/>
      <c r="F4" s="146" t="s">
        <v>6</v>
      </c>
      <c r="G4" s="148"/>
      <c r="H4" s="149" t="s">
        <v>97</v>
      </c>
      <c r="I4" s="150"/>
      <c r="J4" s="139" t="s">
        <v>0</v>
      </c>
      <c r="K4" s="3"/>
    </row>
    <row r="5" spans="1:11" ht="42" customHeight="1" x14ac:dyDescent="0.25">
      <c r="A5" s="8" t="s">
        <v>16</v>
      </c>
      <c r="B5" s="8" t="s">
        <v>9</v>
      </c>
      <c r="C5" s="8" t="s">
        <v>13</v>
      </c>
      <c r="D5" s="8" t="s">
        <v>1</v>
      </c>
      <c r="E5" s="8" t="s">
        <v>2</v>
      </c>
      <c r="F5" s="8" t="s">
        <v>3</v>
      </c>
      <c r="G5" s="8" t="s">
        <v>2</v>
      </c>
      <c r="H5" s="8" t="s">
        <v>4</v>
      </c>
      <c r="I5" s="8" t="s">
        <v>2</v>
      </c>
      <c r="J5" s="140"/>
      <c r="K5" s="3"/>
    </row>
    <row r="6" spans="1:11" s="135" customFormat="1" ht="12.75" x14ac:dyDescent="0.2">
      <c r="A6" s="127">
        <v>1</v>
      </c>
      <c r="B6" s="128" t="s">
        <v>123</v>
      </c>
      <c r="C6" s="128" t="s">
        <v>124</v>
      </c>
      <c r="D6" s="129">
        <v>21</v>
      </c>
      <c r="E6" s="130">
        <f>(D6/21)*40</f>
        <v>40</v>
      </c>
      <c r="F6" s="129">
        <v>35</v>
      </c>
      <c r="G6" s="130">
        <f>(F6/35)*40</f>
        <v>40</v>
      </c>
      <c r="H6" s="131">
        <v>20</v>
      </c>
      <c r="I6" s="132">
        <f>(H6/20)*20</f>
        <v>20</v>
      </c>
      <c r="J6" s="133">
        <f>E6+G6+I6</f>
        <v>100</v>
      </c>
      <c r="K6" s="134"/>
    </row>
    <row r="7" spans="1:11" x14ac:dyDescent="0.2">
      <c r="A7" s="9"/>
      <c r="B7" s="9"/>
      <c r="C7" s="9"/>
      <c r="D7" s="99"/>
      <c r="E7" s="97"/>
      <c r="F7" s="99"/>
      <c r="G7" s="97"/>
      <c r="H7" s="31"/>
      <c r="I7" s="18"/>
      <c r="J7" s="100"/>
      <c r="K7" s="3"/>
    </row>
    <row r="8" spans="1:11" s="19" customFormat="1" x14ac:dyDescent="0.2">
      <c r="A8" s="17"/>
      <c r="B8" s="17"/>
      <c r="C8" s="17"/>
      <c r="D8" s="99"/>
      <c r="E8" s="97"/>
      <c r="F8" s="99"/>
      <c r="G8" s="97"/>
      <c r="H8" s="31"/>
      <c r="I8" s="18"/>
      <c r="J8" s="100"/>
      <c r="K8" s="22"/>
    </row>
    <row r="9" spans="1:11" x14ac:dyDescent="0.2">
      <c r="A9" s="9"/>
      <c r="B9" s="15"/>
      <c r="C9" s="15"/>
      <c r="D9" s="99"/>
      <c r="E9" s="97"/>
      <c r="F9" s="99"/>
      <c r="G9" s="97"/>
      <c r="H9" s="31"/>
      <c r="I9" s="18"/>
      <c r="J9" s="100"/>
    </row>
    <row r="10" spans="1:11" s="19" customFormat="1" x14ac:dyDescent="0.2">
      <c r="A10" s="17"/>
      <c r="B10" s="17"/>
      <c r="C10" s="17"/>
      <c r="D10" s="99"/>
      <c r="E10" s="97"/>
      <c r="F10" s="99"/>
      <c r="G10" s="97"/>
      <c r="H10" s="31"/>
      <c r="I10" s="18"/>
      <c r="J10" s="100"/>
    </row>
    <row r="11" spans="1:11" s="19" customFormat="1" x14ac:dyDescent="0.2">
      <c r="A11" s="17"/>
      <c r="B11" s="17"/>
      <c r="C11" s="17"/>
      <c r="D11" s="99"/>
      <c r="E11" s="97"/>
      <c r="F11" s="99"/>
      <c r="G11" s="97"/>
      <c r="H11" s="31"/>
      <c r="I11" s="18"/>
      <c r="J11" s="100"/>
    </row>
    <row r="12" spans="1:11" x14ac:dyDescent="0.2">
      <c r="A12" s="9"/>
      <c r="B12" s="15"/>
      <c r="C12" s="15"/>
      <c r="D12" s="99"/>
      <c r="E12" s="97"/>
      <c r="F12" s="99"/>
      <c r="G12" s="97"/>
      <c r="H12" s="31"/>
      <c r="I12" s="18"/>
      <c r="J12" s="100"/>
    </row>
    <row r="13" spans="1:11" x14ac:dyDescent="0.2">
      <c r="A13" s="9"/>
      <c r="B13" s="9"/>
      <c r="C13" s="9"/>
      <c r="D13" s="99"/>
      <c r="E13" s="97"/>
      <c r="F13" s="99"/>
      <c r="G13" s="97"/>
      <c r="H13" s="31"/>
      <c r="I13" s="18"/>
      <c r="J13" s="100"/>
    </row>
    <row r="15" spans="1:11" x14ac:dyDescent="0.25">
      <c r="A15" s="104" t="s">
        <v>99</v>
      </c>
    </row>
    <row r="16" spans="1:11" x14ac:dyDescent="0.25">
      <c r="A16" t="s">
        <v>100</v>
      </c>
      <c r="B16" s="13"/>
      <c r="C16" s="13"/>
      <c r="D16" s="3"/>
      <c r="E16" s="3"/>
      <c r="F16" s="3"/>
    </row>
    <row r="17" spans="1:6" ht="16.5" x14ac:dyDescent="0.25">
      <c r="A17" t="s">
        <v>98</v>
      </c>
      <c r="C17" s="14"/>
    </row>
    <row r="18" spans="1:6" ht="16.5" x14ac:dyDescent="0.25">
      <c r="A18" s="14"/>
      <c r="C18" s="14"/>
    </row>
    <row r="19" spans="1:6" ht="15.75" customHeight="1" x14ac:dyDescent="0.25">
      <c r="A19" s="14"/>
      <c r="C19" s="14"/>
    </row>
    <row r="20" spans="1:6" ht="16.5" x14ac:dyDescent="0.25">
      <c r="A20" s="14"/>
      <c r="B20" s="14"/>
      <c r="C20" s="14"/>
    </row>
    <row r="21" spans="1:6" ht="16.5" x14ac:dyDescent="0.25">
      <c r="A21" s="14"/>
      <c r="B21" s="14"/>
      <c r="C21" s="14"/>
    </row>
    <row r="23" spans="1:6" x14ac:dyDescent="0.25">
      <c r="A23" s="2"/>
      <c r="B23" s="2"/>
      <c r="C23" s="2"/>
      <c r="D23"/>
      <c r="E23"/>
    </row>
    <row r="27" spans="1:6" ht="15.75" x14ac:dyDescent="0.25">
      <c r="A27" s="4"/>
      <c r="B27" s="4"/>
      <c r="C27" s="4"/>
      <c r="D27" s="4"/>
      <c r="E27" s="4"/>
      <c r="F27" s="4"/>
    </row>
  </sheetData>
  <sheetProtection algorithmName="SHA-512" hashValue="6NEcBXfcyq/OUSKuUbFHkIZvRtiZFREHKzYVLZciDKRDvyEW7xQiTXwiEsEyfUF0Ss1rl4GnGh8F8jSZgkROKA==" saltValue="0UiI4ZyLEzsgrcFSommjYA==" spinCount="100000" sheet="1" objects="1" scenarios="1"/>
  <mergeCells count="6">
    <mergeCell ref="J4:J5"/>
    <mergeCell ref="A2:F2"/>
    <mergeCell ref="A1:F1"/>
    <mergeCell ref="D4:E4"/>
    <mergeCell ref="F4:G4"/>
    <mergeCell ref="H4:I4"/>
  </mergeCells>
  <phoneticPr fontId="8" type="noConversion"/>
  <pageMargins left="0.31496062992125984" right="0.31496062992125984" top="0.78740157480314965" bottom="0.59055118110236227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7CAA-8FA2-4CE6-AFA9-8F03BF94664D}">
  <dimension ref="A1:D22"/>
  <sheetViews>
    <sheetView workbookViewId="0">
      <selection activeCell="B14" sqref="B14:B15"/>
    </sheetView>
  </sheetViews>
  <sheetFormatPr baseColWidth="10" defaultRowHeight="15" x14ac:dyDescent="0.25"/>
  <cols>
    <col min="1" max="1" width="53.28515625" customWidth="1"/>
    <col min="2" max="2" width="50.85546875" customWidth="1"/>
    <col min="3" max="3" width="20.28515625" customWidth="1"/>
    <col min="4" max="4" width="17.42578125" style="65" customWidth="1"/>
  </cols>
  <sheetData>
    <row r="1" spans="1:4" x14ac:dyDescent="0.25">
      <c r="A1" s="13" t="s">
        <v>66</v>
      </c>
    </row>
    <row r="2" spans="1:4" ht="15.75" thickBot="1" x14ac:dyDescent="0.3"/>
    <row r="3" spans="1:4" ht="15.75" thickBot="1" x14ac:dyDescent="0.3">
      <c r="A3" s="75" t="s">
        <v>27</v>
      </c>
      <c r="B3" s="76"/>
      <c r="C3" s="79" t="s">
        <v>46</v>
      </c>
      <c r="D3" s="79" t="s">
        <v>45</v>
      </c>
    </row>
    <row r="4" spans="1:4" ht="89.25" customHeight="1" thickBot="1" x14ac:dyDescent="0.3">
      <c r="A4" s="69" t="s">
        <v>28</v>
      </c>
      <c r="B4" s="71" t="s">
        <v>71</v>
      </c>
      <c r="C4" s="77" t="s">
        <v>69</v>
      </c>
      <c r="D4" s="78">
        <v>4</v>
      </c>
    </row>
    <row r="5" spans="1:4" ht="84" customHeight="1" thickBot="1" x14ac:dyDescent="0.3">
      <c r="A5" s="69" t="s">
        <v>29</v>
      </c>
      <c r="B5" s="71" t="s">
        <v>72</v>
      </c>
      <c r="C5" s="77" t="s">
        <v>120</v>
      </c>
      <c r="D5" s="78">
        <v>4</v>
      </c>
    </row>
    <row r="6" spans="1:4" ht="34.5" customHeight="1" thickBot="1" x14ac:dyDescent="0.3">
      <c r="A6" s="69" t="s">
        <v>30</v>
      </c>
      <c r="B6" s="71" t="s">
        <v>74</v>
      </c>
      <c r="C6" s="77" t="s">
        <v>67</v>
      </c>
      <c r="D6" s="78">
        <v>3</v>
      </c>
    </row>
    <row r="7" spans="1:4" ht="30" customHeight="1" x14ac:dyDescent="0.25">
      <c r="A7" s="155" t="s">
        <v>31</v>
      </c>
      <c r="B7" s="153" t="s">
        <v>75</v>
      </c>
      <c r="C7" s="151" t="s">
        <v>70</v>
      </c>
      <c r="D7" s="152">
        <v>3</v>
      </c>
    </row>
    <row r="8" spans="1:4" ht="15.75" thickBot="1" x14ac:dyDescent="0.3">
      <c r="A8" s="156"/>
      <c r="B8" s="154"/>
      <c r="C8" s="151"/>
      <c r="D8" s="152"/>
    </row>
    <row r="9" spans="1:4" x14ac:dyDescent="0.25">
      <c r="A9" s="155" t="s">
        <v>32</v>
      </c>
      <c r="B9" s="73" t="s">
        <v>76</v>
      </c>
      <c r="C9" s="101">
        <v>1</v>
      </c>
      <c r="D9" s="152">
        <v>4</v>
      </c>
    </row>
    <row r="10" spans="1:4" x14ac:dyDescent="0.25">
      <c r="A10" s="157"/>
      <c r="B10" s="73" t="s">
        <v>77</v>
      </c>
      <c r="C10" s="102">
        <v>1</v>
      </c>
      <c r="D10" s="152"/>
    </row>
    <row r="11" spans="1:4" x14ac:dyDescent="0.25">
      <c r="A11" s="157"/>
      <c r="B11" s="73" t="s">
        <v>78</v>
      </c>
      <c r="C11" s="102">
        <v>1</v>
      </c>
      <c r="D11" s="152"/>
    </row>
    <row r="12" spans="1:4" x14ac:dyDescent="0.25">
      <c r="A12" s="157"/>
      <c r="B12" s="73" t="s">
        <v>79</v>
      </c>
      <c r="C12" s="102">
        <v>0.5</v>
      </c>
      <c r="D12" s="152"/>
    </row>
    <row r="13" spans="1:4" ht="15.75" thickBot="1" x14ac:dyDescent="0.3">
      <c r="A13" s="156"/>
      <c r="B13" s="71" t="s">
        <v>80</v>
      </c>
      <c r="C13" s="103">
        <v>0.5</v>
      </c>
      <c r="D13" s="152"/>
    </row>
    <row r="14" spans="1:4" x14ac:dyDescent="0.25">
      <c r="A14" s="155" t="s">
        <v>33</v>
      </c>
      <c r="B14" s="153" t="s">
        <v>81</v>
      </c>
      <c r="C14" s="152" t="s">
        <v>67</v>
      </c>
      <c r="D14" s="152">
        <v>3</v>
      </c>
    </row>
    <row r="15" spans="1:4" ht="57.75" customHeight="1" thickBot="1" x14ac:dyDescent="0.3">
      <c r="A15" s="156"/>
      <c r="B15" s="154"/>
      <c r="C15" s="152"/>
      <c r="D15" s="152"/>
    </row>
    <row r="18" spans="1:2" x14ac:dyDescent="0.25">
      <c r="A18" s="72" t="s">
        <v>95</v>
      </c>
    </row>
    <row r="19" spans="1:2" x14ac:dyDescent="0.25">
      <c r="A19" s="72">
        <v>21</v>
      </c>
    </row>
    <row r="21" spans="1:2" x14ac:dyDescent="0.25">
      <c r="B21" s="74">
        <f>A21*0.1666</f>
        <v>0</v>
      </c>
    </row>
    <row r="22" spans="1:2" x14ac:dyDescent="0.25">
      <c r="A22" t="s">
        <v>121</v>
      </c>
    </row>
  </sheetData>
  <sheetProtection algorithmName="SHA-512" hashValue="lmg1vOlP2Kb692c+cVvEvzpBZAU39j28tvzTvLO6hb2XlKS+SZFeMRuOJpPRTmNKzEVebLyP33A65PU+vOeSUg==" saltValue="Df6gAZG8Tw2oedmOlKfQyw==" spinCount="100000" sheet="1" objects="1" scenarios="1"/>
  <mergeCells count="10">
    <mergeCell ref="C7:C8"/>
    <mergeCell ref="D7:D8"/>
    <mergeCell ref="B14:B15"/>
    <mergeCell ref="B7:B8"/>
    <mergeCell ref="A14:A15"/>
    <mergeCell ref="D9:D13"/>
    <mergeCell ref="C14:C15"/>
    <mergeCell ref="D14:D15"/>
    <mergeCell ref="A7:A8"/>
    <mergeCell ref="A9:A1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D2903-7BB3-4913-B0BB-93D28574DC8C}">
  <dimension ref="A2:D16"/>
  <sheetViews>
    <sheetView workbookViewId="0">
      <selection activeCell="D4" sqref="D4:D10"/>
    </sheetView>
  </sheetViews>
  <sheetFormatPr baseColWidth="10" defaultRowHeight="15" x14ac:dyDescent="0.25"/>
  <cols>
    <col min="1" max="1" width="23.85546875" customWidth="1"/>
    <col min="2" max="2" width="46" customWidth="1"/>
    <col min="3" max="3" width="19.5703125" customWidth="1"/>
  </cols>
  <sheetData>
    <row r="2" spans="1:4" ht="15.75" thickBot="1" x14ac:dyDescent="0.3"/>
    <row r="3" spans="1:4" ht="15.75" thickBot="1" x14ac:dyDescent="0.3">
      <c r="A3" s="94" t="s">
        <v>94</v>
      </c>
      <c r="B3" s="95"/>
      <c r="C3" s="86" t="s">
        <v>46</v>
      </c>
      <c r="D3" s="96" t="s">
        <v>45</v>
      </c>
    </row>
    <row r="4" spans="1:4" x14ac:dyDescent="0.25">
      <c r="A4" s="161" t="s">
        <v>82</v>
      </c>
      <c r="B4" s="92" t="s">
        <v>90</v>
      </c>
      <c r="C4" s="89">
        <v>2</v>
      </c>
      <c r="D4" s="158">
        <f>SUM(C4:C10)</f>
        <v>16</v>
      </c>
    </row>
    <row r="5" spans="1:4" x14ac:dyDescent="0.25">
      <c r="A5" s="162"/>
      <c r="B5" s="87" t="s">
        <v>91</v>
      </c>
      <c r="C5" s="66">
        <v>2</v>
      </c>
      <c r="D5" s="159"/>
    </row>
    <row r="6" spans="1:4" x14ac:dyDescent="0.25">
      <c r="A6" s="162"/>
      <c r="B6" s="87" t="s">
        <v>92</v>
      </c>
      <c r="C6" s="66">
        <v>2</v>
      </c>
      <c r="D6" s="159"/>
    </row>
    <row r="7" spans="1:4" x14ac:dyDescent="0.25">
      <c r="A7" s="162"/>
      <c r="B7" s="87" t="s">
        <v>93</v>
      </c>
      <c r="C7" s="66">
        <v>2</v>
      </c>
      <c r="D7" s="159"/>
    </row>
    <row r="8" spans="1:4" x14ac:dyDescent="0.25">
      <c r="A8" s="162"/>
      <c r="B8" s="87" t="s">
        <v>87</v>
      </c>
      <c r="C8" s="66">
        <v>2</v>
      </c>
      <c r="D8" s="159"/>
    </row>
    <row r="9" spans="1:4" x14ac:dyDescent="0.25">
      <c r="A9" s="162"/>
      <c r="B9" s="87" t="s">
        <v>88</v>
      </c>
      <c r="C9" s="66">
        <v>3</v>
      </c>
      <c r="D9" s="159"/>
    </row>
    <row r="10" spans="1:4" ht="15.75" thickBot="1" x14ac:dyDescent="0.3">
      <c r="A10" s="163"/>
      <c r="B10" s="93" t="s">
        <v>89</v>
      </c>
      <c r="C10" s="91">
        <v>3</v>
      </c>
      <c r="D10" s="160"/>
    </row>
    <row r="11" spans="1:4" x14ac:dyDescent="0.25">
      <c r="A11" s="161" t="s">
        <v>83</v>
      </c>
      <c r="B11" s="88" t="s">
        <v>84</v>
      </c>
      <c r="C11" s="89">
        <v>1</v>
      </c>
      <c r="D11" s="158">
        <f>SUM(C11:C13)</f>
        <v>4</v>
      </c>
    </row>
    <row r="12" spans="1:4" x14ac:dyDescent="0.25">
      <c r="A12" s="162"/>
      <c r="B12" s="70" t="s">
        <v>85</v>
      </c>
      <c r="C12" s="66">
        <v>1</v>
      </c>
      <c r="D12" s="159"/>
    </row>
    <row r="13" spans="1:4" ht="15.75" thickBot="1" x14ac:dyDescent="0.3">
      <c r="A13" s="163"/>
      <c r="B13" s="90" t="s">
        <v>86</v>
      </c>
      <c r="C13" s="91">
        <v>2</v>
      </c>
      <c r="D13" s="160"/>
    </row>
    <row r="15" spans="1:4" x14ac:dyDescent="0.25">
      <c r="A15" s="72" t="s">
        <v>68</v>
      </c>
    </row>
    <row r="16" spans="1:4" x14ac:dyDescent="0.25">
      <c r="A16" s="72">
        <f>SUM(D4:D13)</f>
        <v>20</v>
      </c>
    </row>
  </sheetData>
  <sheetProtection algorithmName="SHA-512" hashValue="u/QB4dJsBIZwr/EDm4KSERcvopk5vjIguw/imRhzn/Tcd8YAyF8/3IiU20qfeU/LgfV4ZSRLYMt6ZIYBBoq5Aw==" saltValue="v6kuaiHu9NrR3YOtO31SNw==" spinCount="100000" sheet="1" objects="1" scenarios="1"/>
  <mergeCells count="4">
    <mergeCell ref="D4:D10"/>
    <mergeCell ref="D11:D13"/>
    <mergeCell ref="A4:A10"/>
    <mergeCell ref="A11:A13"/>
  </mergeCells>
  <pageMargins left="0.7" right="0.7" top="0.78740157499999996" bottom="0.78740157499999996" header="0.3" footer="0.3"/>
  <ignoredErrors>
    <ignoredError sqref="D4 D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67AA-136F-4EEC-B385-34CADE0A7D3E}">
  <dimension ref="A1:F29"/>
  <sheetViews>
    <sheetView workbookViewId="0">
      <selection activeCell="B29" sqref="B29"/>
    </sheetView>
  </sheetViews>
  <sheetFormatPr baseColWidth="10" defaultRowHeight="15" x14ac:dyDescent="0.25"/>
  <cols>
    <col min="1" max="1" width="16.140625" customWidth="1"/>
    <col min="2" max="2" width="47" bestFit="1" customWidth="1"/>
    <col min="3" max="3" width="17.140625" customWidth="1"/>
    <col min="4" max="6" width="15.42578125" customWidth="1"/>
  </cols>
  <sheetData>
    <row r="1" spans="1:6" x14ac:dyDescent="0.25">
      <c r="A1" s="13" t="s">
        <v>73</v>
      </c>
      <c r="B1" s="13"/>
      <c r="D1" s="65"/>
    </row>
    <row r="2" spans="1:6" x14ac:dyDescent="0.25">
      <c r="A2" s="13"/>
      <c r="B2" s="13"/>
      <c r="D2" s="65"/>
    </row>
    <row r="3" spans="1:6" x14ac:dyDescent="0.25">
      <c r="A3" s="164" t="s">
        <v>63</v>
      </c>
      <c r="B3" s="164"/>
      <c r="C3" s="164"/>
      <c r="D3" s="164"/>
      <c r="E3" s="164"/>
      <c r="F3" s="164"/>
    </row>
    <row r="4" spans="1:6" x14ac:dyDescent="0.25">
      <c r="A4" s="30" t="s">
        <v>60</v>
      </c>
      <c r="B4" s="81" t="s">
        <v>56</v>
      </c>
      <c r="C4" s="85" t="s">
        <v>57</v>
      </c>
      <c r="D4" s="85" t="s">
        <v>54</v>
      </c>
      <c r="E4" s="85" t="s">
        <v>65</v>
      </c>
      <c r="F4" s="85" t="s">
        <v>55</v>
      </c>
    </row>
    <row r="5" spans="1:6" ht="45" x14ac:dyDescent="0.25">
      <c r="A5" s="67">
        <v>1</v>
      </c>
      <c r="B5" s="68" t="s">
        <v>47</v>
      </c>
      <c r="C5" s="80">
        <v>3</v>
      </c>
      <c r="D5" s="80">
        <v>2</v>
      </c>
      <c r="E5" s="80">
        <v>1</v>
      </c>
      <c r="F5" s="80">
        <v>0</v>
      </c>
    </row>
    <row r="6" spans="1:6" ht="30" x14ac:dyDescent="0.25">
      <c r="A6" s="67">
        <v>2</v>
      </c>
      <c r="B6" s="68" t="s">
        <v>48</v>
      </c>
      <c r="C6" s="80">
        <v>3</v>
      </c>
      <c r="D6" s="80">
        <v>2</v>
      </c>
      <c r="E6" s="80">
        <v>1</v>
      </c>
      <c r="F6" s="80">
        <v>0</v>
      </c>
    </row>
    <row r="7" spans="1:6" ht="45" x14ac:dyDescent="0.25">
      <c r="A7" s="67">
        <v>3</v>
      </c>
      <c r="B7" s="68" t="s">
        <v>49</v>
      </c>
      <c r="C7" s="80">
        <v>3</v>
      </c>
      <c r="D7" s="80">
        <v>2</v>
      </c>
      <c r="E7" s="80">
        <v>1</v>
      </c>
      <c r="F7" s="80">
        <v>0</v>
      </c>
    </row>
    <row r="8" spans="1:6" ht="45" x14ac:dyDescent="0.25">
      <c r="A8" s="67">
        <v>4</v>
      </c>
      <c r="B8" s="68" t="s">
        <v>50</v>
      </c>
      <c r="C8" s="80">
        <v>3</v>
      </c>
      <c r="D8" s="80">
        <v>2</v>
      </c>
      <c r="E8" s="80">
        <v>1</v>
      </c>
      <c r="F8" s="80">
        <v>0</v>
      </c>
    </row>
    <row r="9" spans="1:6" ht="41.25" customHeight="1" x14ac:dyDescent="0.25">
      <c r="A9" s="67">
        <v>5</v>
      </c>
      <c r="B9" s="68" t="s">
        <v>51</v>
      </c>
      <c r="C9" s="80">
        <v>3</v>
      </c>
      <c r="D9" s="80">
        <v>2</v>
      </c>
      <c r="E9" s="80">
        <v>1</v>
      </c>
      <c r="F9" s="80">
        <v>0</v>
      </c>
    </row>
    <row r="10" spans="1:6" ht="39" customHeight="1" x14ac:dyDescent="0.25">
      <c r="A10" s="67">
        <v>6</v>
      </c>
      <c r="B10" s="68" t="s">
        <v>52</v>
      </c>
      <c r="C10" s="80">
        <v>3</v>
      </c>
      <c r="D10" s="80">
        <v>2</v>
      </c>
      <c r="E10" s="80">
        <v>1</v>
      </c>
      <c r="F10" s="80">
        <v>0</v>
      </c>
    </row>
    <row r="11" spans="1:6" ht="60" x14ac:dyDescent="0.25">
      <c r="A11" s="67">
        <v>7</v>
      </c>
      <c r="B11" s="68" t="s">
        <v>53</v>
      </c>
      <c r="C11" s="80">
        <v>3</v>
      </c>
      <c r="D11" s="80">
        <v>2</v>
      </c>
      <c r="E11" s="80">
        <v>1</v>
      </c>
      <c r="F11" s="80">
        <v>0</v>
      </c>
    </row>
    <row r="12" spans="1:6" ht="75" x14ac:dyDescent="0.25">
      <c r="A12" s="67">
        <v>8</v>
      </c>
      <c r="B12" s="68" t="s">
        <v>64</v>
      </c>
      <c r="C12" s="80">
        <v>3</v>
      </c>
      <c r="D12" s="80">
        <v>2</v>
      </c>
      <c r="E12" s="80">
        <v>1</v>
      </c>
      <c r="F12" s="80">
        <v>0</v>
      </c>
    </row>
    <row r="13" spans="1:6" x14ac:dyDescent="0.25">
      <c r="B13" s="65"/>
    </row>
    <row r="15" spans="1:6" x14ac:dyDescent="0.25">
      <c r="A15" s="165" t="s">
        <v>34</v>
      </c>
      <c r="B15" s="165"/>
      <c r="C15" s="83" t="s">
        <v>20</v>
      </c>
      <c r="D15" s="84" t="s">
        <v>59</v>
      </c>
    </row>
    <row r="16" spans="1:6" x14ac:dyDescent="0.25">
      <c r="A16" s="166" t="s">
        <v>35</v>
      </c>
      <c r="B16" s="70" t="s">
        <v>36</v>
      </c>
      <c r="C16" s="82">
        <v>2</v>
      </c>
      <c r="D16" s="167">
        <v>7</v>
      </c>
    </row>
    <row r="17" spans="1:4" x14ac:dyDescent="0.25">
      <c r="A17" s="166"/>
      <c r="B17" s="70" t="s">
        <v>58</v>
      </c>
      <c r="C17" s="82">
        <v>1</v>
      </c>
      <c r="D17" s="167"/>
    </row>
    <row r="18" spans="1:4" x14ac:dyDescent="0.25">
      <c r="A18" s="166"/>
      <c r="B18" s="70" t="s">
        <v>37</v>
      </c>
      <c r="C18" s="82">
        <v>1</v>
      </c>
      <c r="D18" s="167"/>
    </row>
    <row r="19" spans="1:4" x14ac:dyDescent="0.25">
      <c r="A19" s="166"/>
      <c r="B19" s="70" t="s">
        <v>38</v>
      </c>
      <c r="C19" s="82">
        <v>1</v>
      </c>
      <c r="D19" s="167"/>
    </row>
    <row r="20" spans="1:4" x14ac:dyDescent="0.25">
      <c r="A20" s="166"/>
      <c r="B20" s="70" t="s">
        <v>39</v>
      </c>
      <c r="C20" s="82">
        <v>1</v>
      </c>
      <c r="D20" s="167"/>
    </row>
    <row r="21" spans="1:4" x14ac:dyDescent="0.25">
      <c r="A21" s="166"/>
      <c r="B21" s="70" t="s">
        <v>61</v>
      </c>
      <c r="C21" s="82">
        <v>1</v>
      </c>
      <c r="D21" s="167"/>
    </row>
    <row r="22" spans="1:4" x14ac:dyDescent="0.25">
      <c r="A22" s="166" t="s">
        <v>62</v>
      </c>
      <c r="B22" s="70" t="s">
        <v>40</v>
      </c>
      <c r="C22" s="82">
        <v>1</v>
      </c>
      <c r="D22" s="167">
        <v>4</v>
      </c>
    </row>
    <row r="23" spans="1:4" x14ac:dyDescent="0.25">
      <c r="A23" s="166"/>
      <c r="B23" s="70" t="s">
        <v>41</v>
      </c>
      <c r="C23" s="82">
        <v>1</v>
      </c>
      <c r="D23" s="167"/>
    </row>
    <row r="24" spans="1:4" x14ac:dyDescent="0.25">
      <c r="A24" s="166"/>
      <c r="B24" s="70" t="s">
        <v>42</v>
      </c>
      <c r="C24" s="82">
        <v>1</v>
      </c>
      <c r="D24" s="167"/>
    </row>
    <row r="25" spans="1:4" x14ac:dyDescent="0.25">
      <c r="A25" s="166"/>
      <c r="B25" s="70" t="s">
        <v>43</v>
      </c>
      <c r="C25" s="82">
        <v>0.5</v>
      </c>
      <c r="D25" s="167"/>
    </row>
    <row r="26" spans="1:4" x14ac:dyDescent="0.25">
      <c r="A26" s="166"/>
      <c r="B26" s="70" t="s">
        <v>44</v>
      </c>
      <c r="C26" s="82">
        <v>0.5</v>
      </c>
      <c r="D26" s="167"/>
    </row>
    <row r="28" spans="1:4" x14ac:dyDescent="0.25">
      <c r="B28" s="98" t="s">
        <v>68</v>
      </c>
    </row>
    <row r="29" spans="1:4" x14ac:dyDescent="0.25">
      <c r="B29" s="98">
        <f>C5+C6+C7+C9+C8+C10+C11+C12+D16+D22</f>
        <v>35</v>
      </c>
    </row>
  </sheetData>
  <sheetProtection algorithmName="SHA-512" hashValue="SVXf+4v0UHyIF57FcijP904dy6paXrTwInEeh9035vFlaDwWrCb8Dw3mN+GjUWz3BCZfGmrBxlX1QKQ16xFZgg==" saltValue="EhkE3QdL5F/6XgP2fXJDrQ==" spinCount="100000" sheet="1" objects="1" scenarios="1"/>
  <mergeCells count="6">
    <mergeCell ref="A3:F3"/>
    <mergeCell ref="A15:B15"/>
    <mergeCell ref="A16:A21"/>
    <mergeCell ref="D16:D21"/>
    <mergeCell ref="A22:A26"/>
    <mergeCell ref="D22:D2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E446-D2B7-420D-B1F9-C9D631418603}">
  <dimension ref="A1:I30"/>
  <sheetViews>
    <sheetView zoomScaleNormal="100" workbookViewId="0">
      <pane ySplit="5" topLeftCell="A6" activePane="bottomLeft" state="frozen"/>
      <selection pane="bottomLeft" activeCell="A7" sqref="A7:A21"/>
    </sheetView>
  </sheetViews>
  <sheetFormatPr baseColWidth="10" defaultColWidth="11.42578125" defaultRowHeight="15" x14ac:dyDescent="0.25"/>
  <cols>
    <col min="1" max="3" width="27.42578125" style="1" customWidth="1"/>
    <col min="4" max="4" width="18.7109375" style="1" customWidth="1"/>
    <col min="5" max="5" width="23" style="1" customWidth="1"/>
    <col min="6" max="6" width="28.140625" style="1" customWidth="1"/>
    <col min="7" max="7" width="37.42578125" style="1" customWidth="1"/>
    <col min="8" max="8" width="16" style="1" customWidth="1"/>
    <col min="9" max="16384" width="11.42578125" style="1"/>
  </cols>
  <sheetData>
    <row r="1" spans="1:9" ht="18" x14ac:dyDescent="0.25">
      <c r="A1" s="144" t="s">
        <v>8</v>
      </c>
      <c r="B1" s="144"/>
      <c r="C1" s="144"/>
      <c r="D1" s="145"/>
      <c r="E1" s="145"/>
      <c r="F1" s="145"/>
    </row>
    <row r="2" spans="1:9" x14ac:dyDescent="0.25">
      <c r="A2" s="141" t="s">
        <v>5</v>
      </c>
      <c r="B2" s="142"/>
      <c r="C2" s="142"/>
      <c r="D2" s="143"/>
      <c r="E2" s="143"/>
      <c r="F2" s="143"/>
    </row>
    <row r="3" spans="1:9" ht="18" x14ac:dyDescent="0.25">
      <c r="A3" s="5"/>
      <c r="B3" s="5"/>
      <c r="C3" s="5"/>
      <c r="D3" s="6"/>
      <c r="E3" s="6"/>
      <c r="F3" s="6"/>
    </row>
    <row r="4" spans="1:9" x14ac:dyDescent="0.2">
      <c r="A4" s="7"/>
      <c r="B4" s="7"/>
      <c r="C4" s="7"/>
      <c r="D4" s="146" t="s">
        <v>119</v>
      </c>
      <c r="E4" s="147"/>
      <c r="F4" s="146" t="s">
        <v>118</v>
      </c>
      <c r="G4" s="147"/>
      <c r="H4" s="139" t="s">
        <v>0</v>
      </c>
      <c r="I4" s="3"/>
    </row>
    <row r="5" spans="1:9" ht="42" customHeight="1" x14ac:dyDescent="0.25">
      <c r="A5" s="8" t="s">
        <v>16</v>
      </c>
      <c r="B5" s="8" t="s">
        <v>9</v>
      </c>
      <c r="C5" s="8" t="s">
        <v>13</v>
      </c>
      <c r="D5" s="8" t="s">
        <v>1</v>
      </c>
      <c r="E5" s="8" t="s">
        <v>2</v>
      </c>
      <c r="F5" s="8" t="s">
        <v>3</v>
      </c>
      <c r="G5" s="8" t="s">
        <v>2</v>
      </c>
      <c r="H5" s="140"/>
      <c r="I5" s="3"/>
    </row>
    <row r="6" spans="1:9" s="126" customFormat="1" x14ac:dyDescent="0.25">
      <c r="A6" s="123">
        <v>1</v>
      </c>
      <c r="B6" s="124" t="s">
        <v>125</v>
      </c>
      <c r="C6" s="124" t="s">
        <v>124</v>
      </c>
      <c r="D6" s="136">
        <v>4</v>
      </c>
      <c r="E6" s="137">
        <f>(D6/4)*60</f>
        <v>60</v>
      </c>
      <c r="F6" s="136">
        <v>14</v>
      </c>
      <c r="G6" s="137">
        <f>(F6/14)*40</f>
        <v>40</v>
      </c>
      <c r="H6" s="138">
        <f>E6+G6</f>
        <v>100</v>
      </c>
      <c r="I6" s="125"/>
    </row>
    <row r="7" spans="1:9" x14ac:dyDescent="0.25">
      <c r="A7" s="9"/>
      <c r="B7" s="9"/>
      <c r="C7" s="9"/>
      <c r="D7" s="12"/>
      <c r="E7" s="11"/>
      <c r="F7" s="12"/>
      <c r="G7" s="11"/>
      <c r="H7" s="21"/>
      <c r="I7" s="3"/>
    </row>
    <row r="8" spans="1:9" x14ac:dyDescent="0.25">
      <c r="A8" s="9"/>
      <c r="B8" s="9"/>
      <c r="C8" s="9"/>
      <c r="D8" s="12"/>
      <c r="E8" s="11"/>
      <c r="F8" s="12"/>
      <c r="G8" s="11"/>
      <c r="H8" s="21"/>
      <c r="I8" s="3"/>
    </row>
    <row r="9" spans="1:9" x14ac:dyDescent="0.25">
      <c r="A9" s="9"/>
      <c r="B9" s="15"/>
      <c r="C9" s="15"/>
      <c r="D9" s="10"/>
      <c r="E9" s="11"/>
      <c r="F9" s="10"/>
      <c r="G9" s="11"/>
      <c r="H9" s="21"/>
    </row>
    <row r="10" spans="1:9" x14ac:dyDescent="0.25">
      <c r="A10" s="9"/>
      <c r="B10" s="9"/>
      <c r="C10" s="9"/>
      <c r="D10" s="12"/>
      <c r="E10" s="11"/>
      <c r="F10" s="12"/>
      <c r="G10" s="11"/>
      <c r="H10" s="21"/>
    </row>
    <row r="11" spans="1:9" s="19" customFormat="1" x14ac:dyDescent="0.25">
      <c r="A11" s="17"/>
      <c r="B11" s="17"/>
      <c r="C11" s="17"/>
      <c r="D11" s="23"/>
      <c r="E11" s="24"/>
      <c r="F11" s="23"/>
      <c r="G11" s="24"/>
      <c r="H11" s="25"/>
    </row>
    <row r="12" spans="1:9" x14ac:dyDescent="0.25">
      <c r="A12" s="9"/>
      <c r="B12" s="15"/>
      <c r="C12" s="15"/>
      <c r="D12" s="10"/>
      <c r="E12" s="11"/>
      <c r="F12" s="10"/>
      <c r="G12" s="11"/>
      <c r="H12" s="21"/>
    </row>
    <row r="13" spans="1:9" x14ac:dyDescent="0.25">
      <c r="A13" s="9"/>
      <c r="B13" s="9"/>
      <c r="C13" s="9"/>
      <c r="D13" s="12"/>
      <c r="E13" s="11"/>
      <c r="F13" s="12"/>
      <c r="G13" s="11"/>
      <c r="H13" s="21"/>
    </row>
    <row r="14" spans="1:9" x14ac:dyDescent="0.25">
      <c r="A14" s="9"/>
      <c r="B14" s="9"/>
      <c r="C14" s="9"/>
      <c r="D14" s="12"/>
      <c r="E14" s="11"/>
      <c r="F14" s="12"/>
      <c r="G14" s="11"/>
      <c r="H14" s="21"/>
    </row>
    <row r="15" spans="1:9" s="19" customFormat="1" x14ac:dyDescent="0.25">
      <c r="A15" s="17"/>
      <c r="B15" s="26"/>
      <c r="C15" s="26"/>
      <c r="D15" s="27"/>
      <c r="E15" s="24"/>
      <c r="F15" s="27"/>
      <c r="G15" s="24"/>
      <c r="H15" s="25"/>
    </row>
    <row r="16" spans="1:9" x14ac:dyDescent="0.25">
      <c r="A16" s="9"/>
      <c r="B16" s="9"/>
      <c r="C16" s="9"/>
      <c r="D16" s="12"/>
      <c r="E16" s="11"/>
      <c r="F16" s="12"/>
      <c r="G16" s="11"/>
      <c r="H16" s="21"/>
    </row>
    <row r="17" spans="1:8" x14ac:dyDescent="0.25">
      <c r="A17" s="9"/>
      <c r="B17" s="9"/>
      <c r="C17" s="9"/>
      <c r="D17" s="12"/>
      <c r="E17" s="11"/>
      <c r="F17" s="12"/>
      <c r="G17" s="11"/>
      <c r="H17" s="21"/>
    </row>
    <row r="18" spans="1:8" x14ac:dyDescent="0.25">
      <c r="A18" s="9"/>
      <c r="B18" s="15"/>
      <c r="C18" s="15"/>
      <c r="D18" s="10"/>
      <c r="E18" s="11"/>
      <c r="F18" s="10"/>
      <c r="G18" s="11"/>
      <c r="H18" s="21"/>
    </row>
    <row r="19" spans="1:8" x14ac:dyDescent="0.25">
      <c r="A19" s="9"/>
      <c r="B19" s="9"/>
      <c r="C19" s="9"/>
      <c r="D19" s="12"/>
      <c r="E19" s="11"/>
      <c r="F19" s="12"/>
      <c r="G19" s="11"/>
      <c r="H19" s="21"/>
    </row>
    <row r="20" spans="1:8" x14ac:dyDescent="0.25">
      <c r="A20" s="9"/>
      <c r="B20" s="9"/>
      <c r="C20" s="9"/>
      <c r="D20" s="12"/>
      <c r="E20" s="11"/>
      <c r="F20" s="12"/>
      <c r="G20" s="11"/>
      <c r="H20" s="21"/>
    </row>
    <row r="21" spans="1:8" s="19" customFormat="1" x14ac:dyDescent="0.25">
      <c r="A21" s="17"/>
      <c r="B21" s="26"/>
      <c r="C21" s="26"/>
      <c r="D21" s="27"/>
      <c r="E21" s="24"/>
      <c r="F21" s="27"/>
      <c r="G21" s="24"/>
      <c r="H21" s="25"/>
    </row>
    <row r="23" spans="1:8" x14ac:dyDescent="0.25">
      <c r="A23" s="168"/>
      <c r="B23" s="168"/>
      <c r="C23" s="168"/>
      <c r="D23" s="168"/>
      <c r="E23" s="168"/>
      <c r="F23" s="168"/>
      <c r="G23" s="168"/>
      <c r="H23" s="168"/>
    </row>
    <row r="24" spans="1:8" x14ac:dyDescent="0.25">
      <c r="A24" s="104" t="s">
        <v>99</v>
      </c>
      <c r="B24" s="2"/>
      <c r="C24" s="2"/>
      <c r="D24"/>
      <c r="E24"/>
    </row>
    <row r="25" spans="1:8" x14ac:dyDescent="0.25">
      <c r="A25" t="s">
        <v>117</v>
      </c>
      <c r="B25" s="2"/>
      <c r="C25" s="2"/>
      <c r="D25"/>
      <c r="E25"/>
    </row>
    <row r="26" spans="1:8" x14ac:dyDescent="0.25">
      <c r="A26" t="s">
        <v>98</v>
      </c>
    </row>
    <row r="30" spans="1:8" ht="15.75" x14ac:dyDescent="0.25">
      <c r="A30" s="4"/>
      <c r="B30" s="4"/>
      <c r="C30" s="4"/>
      <c r="D30" s="4"/>
      <c r="E30" s="4"/>
      <c r="F30" s="4"/>
    </row>
  </sheetData>
  <sheetProtection algorithmName="SHA-512" hashValue="svoG95pTOcLXi+zlr8kc5X6yTszIwgNoBGsr+RwtcUi9SdYgGBizfctSKzGsB06oMVsaz3PYxbViA8IqRuLCmQ==" saltValue="L9ZkzLkPgHuuHehgcAVEiQ==" spinCount="100000" sheet="1" objects="1" scenarios="1"/>
  <mergeCells count="6">
    <mergeCell ref="A23:H23"/>
    <mergeCell ref="A2:F2"/>
    <mergeCell ref="A1:F1"/>
    <mergeCell ref="D4:E4"/>
    <mergeCell ref="F4:G4"/>
    <mergeCell ref="H4:H5"/>
  </mergeCells>
  <pageMargins left="0.31496062992125984" right="0.31496062992125984" top="0.78740157480314965" bottom="0.59055118110236227" header="0.31496062992125984" footer="0.31496062992125984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214D-47A8-4941-8C00-5898BF708D0D}">
  <dimension ref="A1:E25"/>
  <sheetViews>
    <sheetView tabSelected="1" workbookViewId="0">
      <selection activeCell="C12" sqref="C12"/>
    </sheetView>
  </sheetViews>
  <sheetFormatPr baseColWidth="10" defaultRowHeight="14.25" x14ac:dyDescent="0.2"/>
  <cols>
    <col min="1" max="1" width="50" style="115" customWidth="1"/>
    <col min="2" max="2" width="19" style="115" customWidth="1"/>
    <col min="3" max="3" width="33.5703125" style="115" customWidth="1"/>
    <col min="4" max="4" width="16.140625" style="115" customWidth="1"/>
    <col min="5" max="16384" width="11.42578125" style="115"/>
  </cols>
  <sheetData>
    <row r="1" spans="1:5" x14ac:dyDescent="0.2">
      <c r="A1" s="114" t="s">
        <v>103</v>
      </c>
    </row>
    <row r="2" spans="1:5" ht="15" thickBot="1" x14ac:dyDescent="0.25"/>
    <row r="3" spans="1:5" ht="26.25" customHeight="1" thickBot="1" x14ac:dyDescent="0.25">
      <c r="A3" s="169" t="s">
        <v>102</v>
      </c>
      <c r="B3" s="170"/>
      <c r="C3" s="79" t="s">
        <v>46</v>
      </c>
      <c r="D3" s="107" t="s">
        <v>45</v>
      </c>
    </row>
    <row r="4" spans="1:5" ht="72" thickBot="1" x14ac:dyDescent="0.25">
      <c r="A4" s="105" t="s">
        <v>101</v>
      </c>
      <c r="B4" s="106" t="s">
        <v>116</v>
      </c>
      <c r="C4" s="116" t="s">
        <v>120</v>
      </c>
      <c r="D4" s="117">
        <v>4</v>
      </c>
    </row>
    <row r="6" spans="1:5" ht="15" x14ac:dyDescent="0.25">
      <c r="A6" s="72" t="s">
        <v>95</v>
      </c>
    </row>
    <row r="7" spans="1:5" ht="15" x14ac:dyDescent="0.25">
      <c r="A7" s="72">
        <v>4</v>
      </c>
    </row>
    <row r="8" spans="1:5" x14ac:dyDescent="0.2">
      <c r="A8" s="114"/>
    </row>
    <row r="9" spans="1:5" x14ac:dyDescent="0.2">
      <c r="A9" s="118" t="s">
        <v>115</v>
      </c>
    </row>
    <row r="10" spans="1:5" ht="15" thickBot="1" x14ac:dyDescent="0.25"/>
    <row r="11" spans="1:5" x14ac:dyDescent="0.2">
      <c r="A11" s="111" t="s">
        <v>104</v>
      </c>
      <c r="B11" s="112" t="s">
        <v>105</v>
      </c>
      <c r="C11" s="113" t="s">
        <v>106</v>
      </c>
      <c r="D11" s="86" t="s">
        <v>46</v>
      </c>
      <c r="E11" s="96" t="s">
        <v>45</v>
      </c>
    </row>
    <row r="12" spans="1:5" ht="14.25" customHeight="1" x14ac:dyDescent="0.2">
      <c r="A12" s="109" t="s">
        <v>107</v>
      </c>
      <c r="B12" s="108" t="s">
        <v>108</v>
      </c>
      <c r="C12" s="120" t="s">
        <v>108</v>
      </c>
      <c r="D12" s="122" t="s">
        <v>70</v>
      </c>
      <c r="E12" s="122">
        <v>2</v>
      </c>
    </row>
    <row r="13" spans="1:5" ht="14.25" customHeight="1" x14ac:dyDescent="0.2">
      <c r="A13" s="109" t="s">
        <v>109</v>
      </c>
      <c r="B13" s="108" t="s">
        <v>108</v>
      </c>
      <c r="C13" s="120" t="s">
        <v>108</v>
      </c>
      <c r="D13" s="122" t="s">
        <v>70</v>
      </c>
      <c r="E13" s="122">
        <v>2</v>
      </c>
    </row>
    <row r="14" spans="1:5" x14ac:dyDescent="0.2">
      <c r="A14" s="109" t="s">
        <v>110</v>
      </c>
      <c r="B14" s="108" t="s">
        <v>108</v>
      </c>
      <c r="C14" s="120" t="s">
        <v>108</v>
      </c>
      <c r="D14" s="122" t="s">
        <v>70</v>
      </c>
      <c r="E14" s="122">
        <v>2</v>
      </c>
    </row>
    <row r="15" spans="1:5" x14ac:dyDescent="0.2">
      <c r="A15" s="109" t="s">
        <v>111</v>
      </c>
      <c r="B15" s="108" t="s">
        <v>108</v>
      </c>
      <c r="C15" s="120" t="s">
        <v>108</v>
      </c>
      <c r="D15" s="122" t="s">
        <v>70</v>
      </c>
      <c r="E15" s="122">
        <v>2</v>
      </c>
    </row>
    <row r="16" spans="1:5" x14ac:dyDescent="0.2">
      <c r="A16" s="109" t="s">
        <v>112</v>
      </c>
      <c r="B16" s="108" t="s">
        <v>108</v>
      </c>
      <c r="C16" s="120" t="s">
        <v>108</v>
      </c>
      <c r="D16" s="122" t="s">
        <v>70</v>
      </c>
      <c r="E16" s="122">
        <v>2</v>
      </c>
    </row>
    <row r="17" spans="1:5" x14ac:dyDescent="0.2">
      <c r="A17" s="109" t="s">
        <v>113</v>
      </c>
      <c r="B17" s="108" t="s">
        <v>108</v>
      </c>
      <c r="C17" s="120" t="s">
        <v>108</v>
      </c>
      <c r="D17" s="122" t="s">
        <v>70</v>
      </c>
      <c r="E17" s="122">
        <v>2</v>
      </c>
    </row>
    <row r="18" spans="1:5" ht="15" thickBot="1" x14ac:dyDescent="0.25">
      <c r="A18" s="110" t="s">
        <v>114</v>
      </c>
      <c r="B18" s="119" t="s">
        <v>108</v>
      </c>
      <c r="C18" s="121" t="s">
        <v>108</v>
      </c>
      <c r="D18" s="122" t="s">
        <v>70</v>
      </c>
      <c r="E18" s="122">
        <v>2</v>
      </c>
    </row>
    <row r="20" spans="1:5" ht="15" x14ac:dyDescent="0.25">
      <c r="A20" s="72" t="s">
        <v>95</v>
      </c>
    </row>
    <row r="21" spans="1:5" ht="15" x14ac:dyDescent="0.25">
      <c r="A21" s="72">
        <v>14</v>
      </c>
    </row>
    <row r="25" spans="1:5" ht="15" x14ac:dyDescent="0.25">
      <c r="A25" t="s">
        <v>122</v>
      </c>
    </row>
  </sheetData>
  <sheetProtection algorithmName="SHA-512" hashValue="Pp+sGH7PQRr4z0I/L0ZOhUDUYUeiTRKvRLL/RR9FC/UVScOjuIKtSsEUmPCyt/KEkq67pnPn6kz3VHXbRa1DKw==" saltValue="X3gr72Jua3YmzCMBNfupYA==" spinCount="100000" sheet="1" objects="1" scenarios="1"/>
  <mergeCells count="1">
    <mergeCell ref="A3:B3"/>
  </mergeCells>
  <phoneticPr fontId="8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AC2D-F6C2-404E-8650-DE0E0389C4F8}">
  <dimension ref="A1:F23"/>
  <sheetViews>
    <sheetView topLeftCell="A13" workbookViewId="0">
      <selection activeCell="B11" sqref="B11:F23"/>
    </sheetView>
  </sheetViews>
  <sheetFormatPr baseColWidth="10" defaultRowHeight="15" x14ac:dyDescent="0.25"/>
  <cols>
    <col min="2" max="2" width="17.42578125" customWidth="1"/>
    <col min="3" max="3" width="15.7109375" customWidth="1"/>
    <col min="4" max="4" width="18.7109375" customWidth="1"/>
    <col min="5" max="5" width="42.85546875" customWidth="1"/>
    <col min="6" max="6" width="44.85546875" customWidth="1"/>
  </cols>
  <sheetData>
    <row r="1" spans="1:6" x14ac:dyDescent="0.25">
      <c r="A1" s="171" t="s">
        <v>25</v>
      </c>
      <c r="B1" s="171"/>
      <c r="C1" s="171"/>
      <c r="D1" s="171"/>
      <c r="E1" s="171"/>
      <c r="F1" s="171"/>
    </row>
    <row r="2" spans="1:6" x14ac:dyDescent="0.25">
      <c r="A2" s="30" t="s">
        <v>23</v>
      </c>
      <c r="B2" s="30" t="s">
        <v>20</v>
      </c>
      <c r="C2" s="30" t="s">
        <v>9</v>
      </c>
      <c r="D2" s="30" t="s">
        <v>13</v>
      </c>
      <c r="E2" s="30" t="s">
        <v>21</v>
      </c>
      <c r="F2" s="30" t="s">
        <v>22</v>
      </c>
    </row>
    <row r="3" spans="1:6" x14ac:dyDescent="0.25">
      <c r="A3" s="32">
        <v>1</v>
      </c>
      <c r="B3" s="32"/>
      <c r="C3" s="32"/>
      <c r="D3" s="32"/>
      <c r="E3" s="20"/>
      <c r="F3" s="20"/>
    </row>
    <row r="4" spans="1:6" x14ac:dyDescent="0.25">
      <c r="A4" s="32">
        <v>1</v>
      </c>
      <c r="B4" s="32"/>
      <c r="C4" s="32"/>
      <c r="D4" s="32"/>
      <c r="E4" s="20"/>
      <c r="F4" s="33"/>
    </row>
    <row r="5" spans="1:6" x14ac:dyDescent="0.25">
      <c r="A5" s="32">
        <v>2</v>
      </c>
      <c r="B5" s="32"/>
      <c r="C5" s="32"/>
      <c r="D5" s="32"/>
      <c r="E5" s="20"/>
      <c r="F5" s="20"/>
    </row>
    <row r="6" spans="1:6" x14ac:dyDescent="0.25">
      <c r="A6" s="32">
        <v>3</v>
      </c>
      <c r="B6" s="32"/>
      <c r="C6" s="32"/>
      <c r="D6" s="32"/>
      <c r="E6" s="20"/>
      <c r="F6" s="20"/>
    </row>
    <row r="9" spans="1:6" x14ac:dyDescent="0.25">
      <c r="A9" s="172" t="s">
        <v>24</v>
      </c>
      <c r="B9" s="172"/>
      <c r="C9" s="172"/>
      <c r="D9" s="172"/>
      <c r="E9" s="172"/>
      <c r="F9" s="172"/>
    </row>
    <row r="10" spans="1:6" x14ac:dyDescent="0.25">
      <c r="A10" s="30" t="s">
        <v>23</v>
      </c>
      <c r="B10" s="30" t="s">
        <v>20</v>
      </c>
      <c r="C10" s="30" t="s">
        <v>9</v>
      </c>
      <c r="D10" s="30" t="s">
        <v>13</v>
      </c>
      <c r="E10" s="30" t="s">
        <v>21</v>
      </c>
      <c r="F10" s="30" t="s">
        <v>22</v>
      </c>
    </row>
    <row r="11" spans="1:6" ht="54" customHeight="1" x14ac:dyDescent="0.25">
      <c r="A11" s="16">
        <v>1</v>
      </c>
      <c r="B11" s="32"/>
      <c r="C11" s="29"/>
      <c r="D11" s="29"/>
      <c r="E11" s="20"/>
      <c r="F11" s="33"/>
    </row>
    <row r="12" spans="1:6" ht="54" customHeight="1" x14ac:dyDescent="0.25">
      <c r="A12" s="16">
        <v>2</v>
      </c>
      <c r="B12" s="32"/>
      <c r="C12" s="29"/>
      <c r="D12" s="29"/>
      <c r="E12" s="20"/>
      <c r="F12" s="20"/>
    </row>
    <row r="13" spans="1:6" ht="54" customHeight="1" x14ac:dyDescent="0.25">
      <c r="A13" s="16">
        <v>3</v>
      </c>
      <c r="B13" s="32"/>
      <c r="C13" s="29"/>
      <c r="D13" s="29"/>
      <c r="E13" s="20"/>
      <c r="F13" s="20"/>
    </row>
    <row r="14" spans="1:6" ht="54" customHeight="1" x14ac:dyDescent="0.25">
      <c r="A14" s="16">
        <v>4</v>
      </c>
      <c r="B14" s="32"/>
      <c r="C14" s="29"/>
      <c r="D14" s="29"/>
      <c r="E14" s="20"/>
      <c r="F14" s="20"/>
    </row>
    <row r="15" spans="1:6" ht="54" customHeight="1" x14ac:dyDescent="0.25">
      <c r="A15" s="16">
        <v>5</v>
      </c>
      <c r="B15" s="32"/>
      <c r="C15" s="29"/>
      <c r="D15" s="29"/>
      <c r="E15" s="20"/>
      <c r="F15" s="20"/>
    </row>
    <row r="16" spans="1:6" ht="54" customHeight="1" x14ac:dyDescent="0.25">
      <c r="A16" s="16">
        <v>6</v>
      </c>
      <c r="B16" s="32"/>
      <c r="C16" s="29"/>
      <c r="D16" s="29"/>
      <c r="E16" s="20"/>
      <c r="F16" s="20"/>
    </row>
    <row r="17" spans="1:6" ht="54" customHeight="1" x14ac:dyDescent="0.25">
      <c r="A17" s="16">
        <v>6</v>
      </c>
      <c r="B17" s="32"/>
      <c r="C17" s="29"/>
      <c r="D17" s="29"/>
      <c r="E17" s="20"/>
      <c r="F17" s="20"/>
    </row>
    <row r="18" spans="1:6" ht="54" customHeight="1" x14ac:dyDescent="0.25">
      <c r="A18" s="16">
        <v>7</v>
      </c>
      <c r="B18" s="32"/>
      <c r="C18" s="29"/>
      <c r="D18" s="29"/>
      <c r="E18" s="20"/>
      <c r="F18" s="20"/>
    </row>
    <row r="19" spans="1:6" ht="54" customHeight="1" x14ac:dyDescent="0.25">
      <c r="A19" s="16">
        <v>7</v>
      </c>
      <c r="B19" s="32"/>
      <c r="C19" s="29"/>
      <c r="D19" s="29"/>
      <c r="E19" s="20"/>
      <c r="F19" s="20"/>
    </row>
    <row r="20" spans="1:6" ht="54" customHeight="1" x14ac:dyDescent="0.25">
      <c r="A20" s="16">
        <v>7</v>
      </c>
      <c r="B20" s="32"/>
      <c r="C20" s="29"/>
      <c r="D20" s="29"/>
      <c r="E20" s="20"/>
      <c r="F20" s="20"/>
    </row>
    <row r="21" spans="1:6" ht="54" customHeight="1" x14ac:dyDescent="0.25">
      <c r="A21" s="16">
        <v>8</v>
      </c>
      <c r="B21" s="32"/>
      <c r="C21" s="29"/>
      <c r="D21" s="29"/>
      <c r="E21" s="20"/>
      <c r="F21" s="20"/>
    </row>
    <row r="22" spans="1:6" ht="54" customHeight="1" x14ac:dyDescent="0.25">
      <c r="A22" s="16">
        <v>9</v>
      </c>
      <c r="B22" s="32"/>
      <c r="C22" s="29"/>
      <c r="D22" s="29"/>
      <c r="E22" s="20"/>
      <c r="F22" s="20"/>
    </row>
    <row r="23" spans="1:6" ht="54" customHeight="1" x14ac:dyDescent="0.25">
      <c r="A23" s="16">
        <v>10</v>
      </c>
      <c r="B23" s="32"/>
      <c r="C23" s="29"/>
      <c r="D23" s="29"/>
      <c r="E23" s="20"/>
      <c r="F23" s="33"/>
    </row>
  </sheetData>
  <mergeCells count="2">
    <mergeCell ref="A1:F1"/>
    <mergeCell ref="A9:F9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A6A4-3EEC-42F3-AC5B-9CF5EE9DC0BF}">
  <dimension ref="A1:M19"/>
  <sheetViews>
    <sheetView topLeftCell="H1" zoomScaleNormal="100" workbookViewId="0">
      <selection activeCell="K1" sqref="K1:K1048576"/>
    </sheetView>
  </sheetViews>
  <sheetFormatPr baseColWidth="10" defaultRowHeight="15" x14ac:dyDescent="0.25"/>
  <cols>
    <col min="1" max="1" width="14.85546875" style="49" bestFit="1" customWidth="1"/>
    <col min="2" max="2" width="17.28515625" style="49" customWidth="1"/>
    <col min="3" max="3" width="16" style="49" customWidth="1"/>
    <col min="4" max="4" width="17.28515625" style="49" customWidth="1"/>
    <col min="5" max="5" width="17.5703125" style="49" customWidth="1"/>
    <col min="6" max="6" width="23.140625" style="49" customWidth="1"/>
    <col min="7" max="7" width="60.28515625" style="28" customWidth="1"/>
    <col min="8" max="8" width="27.7109375" style="49" customWidth="1"/>
    <col min="9" max="10" width="37" style="28" customWidth="1"/>
    <col min="11" max="11" width="22" style="49" customWidth="1"/>
    <col min="12" max="12" width="19" style="49" customWidth="1"/>
    <col min="13" max="13" width="37" style="49" customWidth="1"/>
    <col min="14" max="16384" width="11.42578125" style="28"/>
  </cols>
  <sheetData>
    <row r="1" spans="1:13" s="38" customFormat="1" x14ac:dyDescent="0.25">
      <c r="A1" s="34" t="s">
        <v>11</v>
      </c>
      <c r="B1" s="34" t="s">
        <v>9</v>
      </c>
      <c r="C1" s="34" t="s">
        <v>13</v>
      </c>
      <c r="D1" s="34" t="s">
        <v>14</v>
      </c>
      <c r="E1" s="34" t="s">
        <v>15</v>
      </c>
      <c r="F1" s="34" t="s">
        <v>12</v>
      </c>
      <c r="G1" s="35" t="s">
        <v>10</v>
      </c>
      <c r="H1" s="36" t="s">
        <v>17</v>
      </c>
      <c r="I1" s="37" t="s">
        <v>21</v>
      </c>
      <c r="J1" s="37" t="s">
        <v>22</v>
      </c>
      <c r="K1" s="36" t="s">
        <v>18</v>
      </c>
      <c r="L1" s="61" t="s">
        <v>19</v>
      </c>
      <c r="M1" s="63" t="s">
        <v>26</v>
      </c>
    </row>
    <row r="2" spans="1:13" x14ac:dyDescent="0.25">
      <c r="A2" s="39">
        <v>1</v>
      </c>
      <c r="B2" s="39"/>
      <c r="C2" s="39"/>
      <c r="D2" s="39"/>
      <c r="E2" s="39"/>
      <c r="F2" s="40"/>
      <c r="G2" s="41"/>
      <c r="H2" s="42"/>
      <c r="I2" s="44"/>
      <c r="J2" s="44"/>
      <c r="K2" s="39"/>
      <c r="L2" s="62"/>
      <c r="M2" s="64"/>
    </row>
    <row r="3" spans="1:13" ht="120" customHeight="1" x14ac:dyDescent="0.25">
      <c r="A3" s="39">
        <v>2</v>
      </c>
      <c r="B3" s="39"/>
      <c r="C3" s="39"/>
      <c r="D3" s="45"/>
      <c r="E3" s="45"/>
      <c r="F3" s="40"/>
      <c r="G3" s="46"/>
      <c r="H3" s="47"/>
      <c r="I3" s="44"/>
      <c r="J3" s="48"/>
      <c r="K3" s="45"/>
      <c r="L3" s="42"/>
      <c r="M3" s="45"/>
    </row>
    <row r="4" spans="1:13" ht="61.5" customHeight="1" x14ac:dyDescent="0.25">
      <c r="A4" s="39">
        <v>3</v>
      </c>
      <c r="B4" s="39"/>
      <c r="C4" s="39"/>
      <c r="D4" s="39"/>
      <c r="E4" s="39"/>
      <c r="F4" s="40"/>
      <c r="G4" s="50"/>
      <c r="H4" s="42"/>
      <c r="I4" s="44"/>
      <c r="J4" s="44"/>
      <c r="K4" s="39"/>
      <c r="L4" s="62"/>
      <c r="M4" s="64"/>
    </row>
    <row r="5" spans="1:13" ht="80.25" customHeight="1" x14ac:dyDescent="0.25">
      <c r="A5" s="39">
        <v>4</v>
      </c>
      <c r="B5" s="39"/>
      <c r="C5" s="39"/>
      <c r="D5" s="39"/>
      <c r="E5" s="39"/>
      <c r="F5" s="40"/>
      <c r="G5" s="51"/>
      <c r="H5" s="42"/>
      <c r="I5" s="44"/>
      <c r="J5" s="44"/>
      <c r="K5" s="45"/>
      <c r="L5" s="62"/>
      <c r="M5" s="64"/>
    </row>
    <row r="6" spans="1:13" ht="51.75" customHeight="1" x14ac:dyDescent="0.25">
      <c r="A6" s="39">
        <v>5</v>
      </c>
      <c r="B6" s="39"/>
      <c r="C6" s="39"/>
      <c r="D6" s="39"/>
      <c r="E6" s="39"/>
      <c r="F6" s="40"/>
      <c r="G6" s="52"/>
      <c r="H6" s="42"/>
      <c r="I6" s="44"/>
      <c r="J6" s="44"/>
      <c r="K6" s="39"/>
      <c r="L6" s="62"/>
      <c r="M6" s="64"/>
    </row>
    <row r="7" spans="1:13" ht="45.75" customHeight="1" x14ac:dyDescent="0.25">
      <c r="A7" s="39">
        <v>6</v>
      </c>
      <c r="B7" s="39"/>
      <c r="C7" s="39"/>
      <c r="D7" s="39"/>
      <c r="E7" s="39"/>
      <c r="F7" s="40"/>
      <c r="G7" s="53"/>
      <c r="H7" s="42"/>
      <c r="I7" s="44"/>
      <c r="J7" s="44"/>
      <c r="K7" s="39"/>
      <c r="L7" s="62"/>
      <c r="M7" s="64"/>
    </row>
    <row r="8" spans="1:13" ht="81" customHeight="1" x14ac:dyDescent="0.25">
      <c r="A8" s="39">
        <v>7</v>
      </c>
      <c r="B8" s="39"/>
      <c r="C8" s="39"/>
      <c r="D8" s="39"/>
      <c r="E8" s="39"/>
      <c r="F8" s="40"/>
      <c r="G8" s="41"/>
      <c r="H8" s="54"/>
      <c r="I8" s="44"/>
      <c r="J8" s="55"/>
      <c r="K8" s="45"/>
      <c r="L8" s="62"/>
      <c r="M8" s="45"/>
    </row>
    <row r="9" spans="1:13" ht="73.5" customHeight="1" x14ac:dyDescent="0.25">
      <c r="A9" s="39">
        <v>8</v>
      </c>
      <c r="B9" s="39"/>
      <c r="C9" s="39"/>
      <c r="D9" s="39"/>
      <c r="E9" s="39"/>
      <c r="F9" s="40"/>
      <c r="G9" s="53"/>
      <c r="H9" s="42"/>
      <c r="I9" s="44"/>
      <c r="J9" s="44"/>
      <c r="K9" s="39"/>
      <c r="L9" s="62"/>
      <c r="M9" s="64"/>
    </row>
    <row r="10" spans="1:13" ht="78" customHeight="1" x14ac:dyDescent="0.25">
      <c r="A10" s="39">
        <v>9</v>
      </c>
      <c r="B10" s="39"/>
      <c r="C10" s="39"/>
      <c r="D10" s="39"/>
      <c r="E10" s="39"/>
      <c r="F10" s="40"/>
      <c r="G10" s="52"/>
      <c r="H10" s="42"/>
      <c r="I10" s="44"/>
      <c r="J10" s="44"/>
      <c r="K10" s="39"/>
      <c r="L10" s="62"/>
      <c r="M10" s="64"/>
    </row>
    <row r="11" spans="1:13" ht="75" customHeight="1" x14ac:dyDescent="0.25">
      <c r="A11" s="39">
        <v>10</v>
      </c>
      <c r="B11" s="39"/>
      <c r="C11" s="39"/>
      <c r="D11" s="39"/>
      <c r="E11" s="39"/>
      <c r="F11" s="40"/>
      <c r="G11" s="51"/>
      <c r="H11" s="42"/>
      <c r="I11" s="44"/>
      <c r="J11" s="44"/>
      <c r="K11" s="45"/>
      <c r="L11" s="62"/>
      <c r="M11" s="64"/>
    </row>
    <row r="12" spans="1:13" ht="129" customHeight="1" x14ac:dyDescent="0.25">
      <c r="A12" s="39">
        <v>11</v>
      </c>
      <c r="B12" s="39"/>
      <c r="C12" s="39"/>
      <c r="D12" s="39"/>
      <c r="E12" s="39"/>
      <c r="F12" s="40"/>
      <c r="G12" s="53"/>
      <c r="H12" s="54"/>
      <c r="I12" s="44"/>
      <c r="J12" s="55"/>
      <c r="K12" s="45"/>
      <c r="L12" s="62"/>
      <c r="M12" s="45"/>
    </row>
    <row r="13" spans="1:13" ht="105.75" customHeight="1" x14ac:dyDescent="0.25">
      <c r="A13" s="39">
        <v>12</v>
      </c>
      <c r="B13" s="39"/>
      <c r="C13" s="39"/>
      <c r="D13" s="39"/>
      <c r="E13" s="39"/>
      <c r="F13" s="40"/>
      <c r="G13" s="51"/>
      <c r="H13" s="42"/>
      <c r="I13" s="44"/>
      <c r="J13" s="55"/>
      <c r="K13" s="39"/>
      <c r="L13" s="62"/>
      <c r="M13" s="64"/>
    </row>
    <row r="14" spans="1:13" ht="99" customHeight="1" x14ac:dyDescent="0.25">
      <c r="A14" s="39">
        <v>13</v>
      </c>
      <c r="B14" s="39"/>
      <c r="C14" s="39"/>
      <c r="D14" s="56"/>
      <c r="E14" s="39"/>
      <c r="F14" s="40"/>
      <c r="G14" s="51"/>
      <c r="H14" s="57"/>
      <c r="I14" s="44"/>
      <c r="J14" s="44"/>
      <c r="K14" s="45"/>
      <c r="L14" s="62"/>
      <c r="M14" s="64"/>
    </row>
    <row r="15" spans="1:13" ht="75.75" customHeight="1" x14ac:dyDescent="0.25">
      <c r="A15" s="39">
        <v>14</v>
      </c>
      <c r="B15" s="39"/>
      <c r="C15" s="39"/>
      <c r="D15" s="39"/>
      <c r="E15" s="39"/>
      <c r="F15" s="40"/>
      <c r="G15" s="52"/>
      <c r="H15" s="42"/>
      <c r="I15" s="44"/>
      <c r="J15" s="44"/>
      <c r="K15" s="39"/>
      <c r="L15" s="62"/>
      <c r="M15" s="64"/>
    </row>
    <row r="16" spans="1:13" ht="76.5" customHeight="1" x14ac:dyDescent="0.25">
      <c r="A16" s="39">
        <v>15</v>
      </c>
      <c r="B16" s="39"/>
      <c r="C16" s="39"/>
      <c r="D16" s="39"/>
      <c r="E16" s="39"/>
      <c r="F16" s="40"/>
      <c r="G16" s="41"/>
      <c r="H16" s="42"/>
      <c r="I16" s="44"/>
      <c r="J16" s="55"/>
      <c r="K16" s="45"/>
      <c r="L16" s="62"/>
      <c r="M16" s="64"/>
    </row>
    <row r="17" spans="1:13" ht="70.5" customHeight="1" x14ac:dyDescent="0.25">
      <c r="A17" s="39">
        <v>16</v>
      </c>
      <c r="B17" s="39"/>
      <c r="C17" s="39"/>
      <c r="D17" s="45"/>
      <c r="E17" s="45"/>
      <c r="F17" s="40"/>
      <c r="G17" s="58"/>
      <c r="H17" s="42"/>
      <c r="I17" s="43"/>
      <c r="J17" s="43"/>
      <c r="K17" s="45"/>
      <c r="L17" s="42"/>
      <c r="M17" s="64"/>
    </row>
    <row r="18" spans="1:13" ht="69" customHeight="1" x14ac:dyDescent="0.25">
      <c r="A18" s="39">
        <v>17</v>
      </c>
      <c r="B18" s="39"/>
      <c r="C18" s="39"/>
      <c r="D18" s="39"/>
      <c r="E18" s="39"/>
      <c r="F18" s="40"/>
      <c r="G18" s="59"/>
      <c r="H18" s="42"/>
      <c r="I18" s="44"/>
      <c r="J18" s="44"/>
      <c r="K18" s="39"/>
      <c r="L18" s="62"/>
      <c r="M18" s="64"/>
    </row>
    <row r="19" spans="1:13" ht="170.25" customHeight="1" x14ac:dyDescent="0.25">
      <c r="A19" s="39">
        <v>18</v>
      </c>
      <c r="B19" s="39"/>
      <c r="C19" s="39"/>
      <c r="D19" s="39"/>
      <c r="E19" s="39"/>
      <c r="F19" s="40"/>
      <c r="G19" s="60"/>
      <c r="H19" s="44"/>
      <c r="I19" s="44"/>
      <c r="J19" s="44"/>
      <c r="K19" s="39"/>
      <c r="L19" s="62"/>
      <c r="M19" s="45"/>
    </row>
  </sheetData>
  <autoFilter ref="A1:L19" xr:uid="{D674A6A4-3EEC-42F3-AC5B-9CF5EE9DC0BF}"/>
  <phoneticPr fontId="8" type="noConversion"/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717251761681439B8CC535AA645ECA" ma:contentTypeVersion="16" ma:contentTypeDescription="Ein neues Dokument erstellen." ma:contentTypeScope="" ma:versionID="25fc481683588d43955d0b91bf826466">
  <xsd:schema xmlns:xsd="http://www.w3.org/2001/XMLSchema" xmlns:xs="http://www.w3.org/2001/XMLSchema" xmlns:p="http://schemas.microsoft.com/office/2006/metadata/properties" xmlns:ns2="bce36f76-1425-44fc-8d95-2e2d1e5a31ca" xmlns:ns3="aa85bb9c-8b48-4336-8f45-17e136e33354" targetNamespace="http://schemas.microsoft.com/office/2006/metadata/properties" ma:root="true" ma:fieldsID="0fbc6f7183883522147506ac67f6e6a2" ns2:_="" ns3:_="">
    <xsd:import namespace="bce36f76-1425-44fc-8d95-2e2d1e5a31ca"/>
    <xsd:import namespace="aa85bb9c-8b48-4336-8f45-17e136e333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e36f76-1425-44fc-8d95-2e2d1e5a31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5bb9c-8b48-4336-8f45-17e136e3335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417bac58-c6d2-44cc-a29b-5e6880f4ccd5}" ma:internalName="TaxCatchAll" ma:showField="CatchAllData" ma:web="aa85bb9c-8b48-4336-8f45-17e136e333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e36f76-1425-44fc-8d95-2e2d1e5a31ca">
      <Terms xmlns="http://schemas.microsoft.com/office/infopath/2007/PartnerControls"/>
    </lcf76f155ced4ddcb4097134ff3c332f>
    <TaxCatchAll xmlns="aa85bb9c-8b48-4336-8f45-17e136e3335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50EA5-97D9-4EB6-98E6-6A56F498A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e36f76-1425-44fc-8d95-2e2d1e5a31ca"/>
    <ds:schemaRef ds:uri="aa85bb9c-8b48-4336-8f45-17e136e333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2F3B86-BD53-405C-B12B-61862B6C29DD}">
  <ds:schemaRefs>
    <ds:schemaRef ds:uri="http://schemas.microsoft.com/office/2006/metadata/properties"/>
    <ds:schemaRef ds:uri="http://schemas.microsoft.com/office/infopath/2007/PartnerControls"/>
    <ds:schemaRef ds:uri="bce36f76-1425-44fc-8d95-2e2d1e5a31ca"/>
    <ds:schemaRef ds:uri="aa85bb9c-8b48-4336-8f45-17e136e33354"/>
  </ds:schemaRefs>
</ds:datastoreItem>
</file>

<file path=customXml/itemProps3.xml><?xml version="1.0" encoding="utf-8"?>
<ds:datastoreItem xmlns:ds="http://schemas.openxmlformats.org/officeDocument/2006/customXml" ds:itemID="{91AB8BB6-3A83-4CBD-9ABD-DC0CE232D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</vt:i4>
      </vt:variant>
    </vt:vector>
  </HeadingPairs>
  <TitlesOfParts>
    <vt:vector size="9" baseType="lpstr">
      <vt:lpstr>LOS 1</vt:lpstr>
      <vt:lpstr>L1.1 Unterrichtserfahrung </vt:lpstr>
      <vt:lpstr>L1.2 Flexiblität</vt:lpstr>
      <vt:lpstr>L1.3 DaF Kompetenz</vt:lpstr>
      <vt:lpstr>LOS 2 - PR</vt:lpstr>
      <vt:lpstr>L2.1</vt:lpstr>
      <vt:lpstr>Finale Kaskadenliste</vt:lpstr>
      <vt:lpstr>Angebotsübersicht</vt:lpstr>
      <vt:lpstr>'Finale Kaskadenliste'!Druckbereich</vt:lpstr>
    </vt:vector>
  </TitlesOfParts>
  <Manager/>
  <Company>Goethe Institut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Reichel, Franziska</dc:creator>
  <cp:keywords/>
  <dc:description/>
  <cp:lastModifiedBy>Phan-Müller, Oliver</cp:lastModifiedBy>
  <cp:revision/>
  <cp:lastPrinted>2024-05-15T03:34:47Z</cp:lastPrinted>
  <dcterms:created xsi:type="dcterms:W3CDTF">2018-11-14T12:54:50Z</dcterms:created>
  <dcterms:modified xsi:type="dcterms:W3CDTF">2026-03-04T09:57:52Z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0x01010042717251761681439B8CC535AA645ECA</vt:lpwstr>
  </property>
  <property fmtid="{D5CDD505-2E9C-101B-9397-08002B2CF9AE}" pid="3" name="MediaServiceImageTags">
    <vt:lpwstr/>
  </property>
</Properties>
</file>